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36" yWindow="348" windowWidth="7968" windowHeight="7296"/>
  </bookViews>
  <sheets>
    <sheet name="Balance Sheet " sheetId="1" r:id="rId1"/>
    <sheet name="P&amp;L YTD" sheetId="2" r:id="rId2"/>
    <sheet name="P&amp;L QTR" sheetId="3" r:id="rId3"/>
  </sheets>
  <definedNames>
    <definedName name="_xlnm.Print_Titles" localSheetId="0">'Balance Sheet '!$1:$8</definedName>
  </definedNames>
  <calcPr calcId="145621"/>
</workbook>
</file>

<file path=xl/calcChain.xml><?xml version="1.0" encoding="utf-8"?>
<calcChain xmlns="http://schemas.openxmlformats.org/spreadsheetml/2006/main">
  <c r="F60" i="1" l="1"/>
  <c r="D60" i="1"/>
  <c r="H46" i="1"/>
  <c r="I46" i="1"/>
  <c r="E45" i="3"/>
  <c r="C45" i="3"/>
  <c r="H44" i="3"/>
  <c r="G44" i="3"/>
  <c r="H42" i="3"/>
  <c r="G42" i="3"/>
  <c r="H41" i="3"/>
  <c r="G41" i="3"/>
  <c r="H35" i="3"/>
  <c r="G35" i="3"/>
  <c r="G34" i="3"/>
  <c r="H34" i="3" s="1"/>
  <c r="G33" i="3"/>
  <c r="H33" i="3" s="1"/>
  <c r="G32" i="3"/>
  <c r="H32" i="3" s="1"/>
  <c r="G31" i="3"/>
  <c r="H31" i="3" s="1"/>
  <c r="G30" i="3"/>
  <c r="H30" i="3" s="1"/>
  <c r="G29" i="3"/>
  <c r="H29" i="3" s="1"/>
  <c r="E27" i="3"/>
  <c r="C27" i="3"/>
  <c r="G26" i="3"/>
  <c r="H26" i="3" s="1"/>
  <c r="G25" i="3"/>
  <c r="H25" i="3" s="1"/>
  <c r="E24" i="3"/>
  <c r="C24" i="3"/>
  <c r="G23" i="3"/>
  <c r="H23" i="3" s="1"/>
  <c r="G22" i="3"/>
  <c r="H22" i="3" s="1"/>
  <c r="H17" i="3"/>
  <c r="F17" i="3"/>
  <c r="E17" i="3"/>
  <c r="D17" i="3"/>
  <c r="C17" i="3"/>
  <c r="H16" i="3"/>
  <c r="G16" i="3"/>
  <c r="F16" i="3"/>
  <c r="H13" i="3"/>
  <c r="F13" i="3"/>
  <c r="E13" i="3"/>
  <c r="E19" i="3" s="1"/>
  <c r="D13" i="3"/>
  <c r="C13" i="3"/>
  <c r="C19" i="3" s="1"/>
  <c r="H12" i="3"/>
  <c r="G12" i="3"/>
  <c r="G13" i="3" s="1"/>
  <c r="F12" i="3"/>
  <c r="D12" i="3"/>
  <c r="G27" i="3" l="1"/>
  <c r="H27" i="3" s="1"/>
  <c r="G17" i="3"/>
  <c r="E36" i="3"/>
  <c r="E38" i="3" s="1"/>
  <c r="E47" i="3" s="1"/>
  <c r="E51" i="3" s="1"/>
  <c r="G45" i="3"/>
  <c r="C36" i="3"/>
  <c r="C38" i="3" s="1"/>
  <c r="H45" i="3"/>
  <c r="G19" i="3"/>
  <c r="H19" i="3"/>
  <c r="D19" i="3"/>
  <c r="F19" i="3"/>
  <c r="D16" i="3"/>
  <c r="G24" i="3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D21" i="1"/>
  <c r="F21" i="1"/>
  <c r="H26" i="1"/>
  <c r="I26" i="1"/>
  <c r="H27" i="1"/>
  <c r="I27" i="1"/>
  <c r="D28" i="1"/>
  <c r="F28" i="1"/>
  <c r="H30" i="1"/>
  <c r="I30" i="1"/>
  <c r="H31" i="1"/>
  <c r="I31" i="1"/>
  <c r="H32" i="1"/>
  <c r="I32" i="1"/>
  <c r="H33" i="1"/>
  <c r="I33" i="1"/>
  <c r="D34" i="1"/>
  <c r="F34" i="1"/>
  <c r="F36" i="1" s="1"/>
  <c r="I34" i="1"/>
  <c r="H41" i="1"/>
  <c r="I41" i="1"/>
  <c r="H42" i="1"/>
  <c r="I42" i="1"/>
  <c r="H43" i="1"/>
  <c r="I43" i="1"/>
  <c r="H44" i="1"/>
  <c r="I44" i="1"/>
  <c r="H45" i="1"/>
  <c r="I45" i="1"/>
  <c r="H47" i="1"/>
  <c r="I47" i="1"/>
  <c r="H48" i="1"/>
  <c r="I48" i="1"/>
  <c r="H49" i="1"/>
  <c r="I49" i="1"/>
  <c r="H50" i="1"/>
  <c r="I50" i="1"/>
  <c r="H51" i="1"/>
  <c r="I51" i="1"/>
  <c r="D52" i="1"/>
  <c r="D65" i="1" s="1"/>
  <c r="F52" i="1"/>
  <c r="H54" i="1"/>
  <c r="I54" i="1"/>
  <c r="H57" i="1"/>
  <c r="I57" i="1"/>
  <c r="H58" i="1"/>
  <c r="I58" i="1"/>
  <c r="H59" i="1"/>
  <c r="I59" i="1"/>
  <c r="H60" i="1"/>
  <c r="I60" i="1"/>
  <c r="D61" i="1"/>
  <c r="F61" i="1"/>
  <c r="G12" i="2"/>
  <c r="H12" i="2"/>
  <c r="C13" i="2"/>
  <c r="D12" i="2" s="1"/>
  <c r="E13" i="2"/>
  <c r="F12" i="2" s="1"/>
  <c r="F13" i="2"/>
  <c r="G13" i="2"/>
  <c r="G16" i="2"/>
  <c r="H16" i="2"/>
  <c r="C17" i="2"/>
  <c r="G17" i="2" s="1"/>
  <c r="D17" i="2"/>
  <c r="E17" i="2"/>
  <c r="F17" i="2" s="1"/>
  <c r="C19" i="2"/>
  <c r="G22" i="2"/>
  <c r="H22" i="2" s="1"/>
  <c r="G23" i="2"/>
  <c r="H23" i="2"/>
  <c r="C24" i="2"/>
  <c r="E24" i="2"/>
  <c r="G25" i="2"/>
  <c r="H25" i="2" s="1"/>
  <c r="G26" i="2"/>
  <c r="H26" i="2" s="1"/>
  <c r="C27" i="2"/>
  <c r="E27" i="2"/>
  <c r="G29" i="2"/>
  <c r="H29" i="2" s="1"/>
  <c r="G30" i="2"/>
  <c r="H30" i="2" s="1"/>
  <c r="G31" i="2"/>
  <c r="H31" i="2"/>
  <c r="G32" i="2"/>
  <c r="H32" i="2" s="1"/>
  <c r="G33" i="2"/>
  <c r="H33" i="2" s="1"/>
  <c r="G34" i="2"/>
  <c r="H34" i="2"/>
  <c r="G35" i="2"/>
  <c r="H35" i="2"/>
  <c r="G41" i="2"/>
  <c r="H41" i="2"/>
  <c r="G43" i="2"/>
  <c r="G45" i="2" s="1"/>
  <c r="H43" i="2"/>
  <c r="G44" i="2"/>
  <c r="H44" i="2"/>
  <c r="C45" i="2"/>
  <c r="E45" i="2"/>
  <c r="G24" i="2" l="1"/>
  <c r="H24" i="2" s="1"/>
  <c r="C36" i="2"/>
  <c r="C38" i="2" s="1"/>
  <c r="C47" i="2" s="1"/>
  <c r="C51" i="2" s="1"/>
  <c r="C59" i="2" s="1"/>
  <c r="D66" i="1"/>
  <c r="F66" i="1"/>
  <c r="E19" i="2"/>
  <c r="H36" i="3"/>
  <c r="D19" i="2"/>
  <c r="D13" i="2"/>
  <c r="H17" i="2"/>
  <c r="F16" i="2"/>
  <c r="D16" i="2"/>
  <c r="D36" i="1"/>
  <c r="H36" i="1" s="1"/>
  <c r="H13" i="2"/>
  <c r="H28" i="1"/>
  <c r="H21" i="1"/>
  <c r="I52" i="1"/>
  <c r="F65" i="1"/>
  <c r="I65" i="1" s="1"/>
  <c r="G27" i="2"/>
  <c r="H27" i="2" s="1"/>
  <c r="H45" i="2"/>
  <c r="I36" i="1"/>
  <c r="E36" i="2"/>
  <c r="E38" i="2" s="1"/>
  <c r="D63" i="1"/>
  <c r="H61" i="1"/>
  <c r="G36" i="3"/>
  <c r="H24" i="3"/>
  <c r="E59" i="3"/>
  <c r="E55" i="3"/>
  <c r="E58" i="3"/>
  <c r="H38" i="3"/>
  <c r="C47" i="3"/>
  <c r="G38" i="3"/>
  <c r="I21" i="1"/>
  <c r="F63" i="1"/>
  <c r="I61" i="1"/>
  <c r="H52" i="1"/>
  <c r="H34" i="1"/>
  <c r="I28" i="1"/>
  <c r="H65" i="1" l="1"/>
  <c r="G19" i="2"/>
  <c r="F19" i="2"/>
  <c r="H19" i="2"/>
  <c r="H36" i="2"/>
  <c r="G36" i="2"/>
  <c r="C55" i="2"/>
  <c r="C58" i="2"/>
  <c r="H47" i="3"/>
  <c r="C51" i="3"/>
  <c r="G47" i="3"/>
  <c r="H63" i="1"/>
  <c r="I63" i="1"/>
  <c r="G38" i="2"/>
  <c r="H38" i="2"/>
  <c r="E47" i="2"/>
  <c r="C58" i="3" l="1"/>
  <c r="G58" i="3" s="1"/>
  <c r="H51" i="3"/>
  <c r="C59" i="3"/>
  <c r="G59" i="3" s="1"/>
  <c r="C55" i="3"/>
  <c r="G55" i="3" s="1"/>
  <c r="G51" i="3"/>
  <c r="G47" i="2"/>
  <c r="H47" i="2"/>
  <c r="E51" i="2"/>
  <c r="G51" i="2" l="1"/>
  <c r="E55" i="2"/>
  <c r="G55" i="2" s="1"/>
  <c r="E58" i="2"/>
  <c r="G58" i="2" s="1"/>
  <c r="E59" i="2"/>
  <c r="G59" i="2" s="1"/>
  <c r="H51" i="2"/>
</calcChain>
</file>

<file path=xl/sharedStrings.xml><?xml version="1.0" encoding="utf-8"?>
<sst xmlns="http://schemas.openxmlformats.org/spreadsheetml/2006/main" count="154" uniqueCount="96">
  <si>
    <t>MD&amp;A WORKSHEET</t>
  </si>
  <si>
    <t>as of</t>
  </si>
  <si>
    <t>Difference</t>
  </si>
  <si>
    <t>%</t>
  </si>
  <si>
    <t>ASSETS</t>
  </si>
  <si>
    <t>Current Assets</t>
  </si>
  <si>
    <t>Cash</t>
  </si>
  <si>
    <t>Restricted Cash</t>
  </si>
  <si>
    <t>A / R - Trade</t>
  </si>
  <si>
    <t>A / R - Allowance</t>
  </si>
  <si>
    <t>Forward contracts</t>
  </si>
  <si>
    <t>Inventory</t>
  </si>
  <si>
    <t>Prepaid expenses</t>
  </si>
  <si>
    <t>Refundable tax</t>
  </si>
  <si>
    <t>Derivative securities</t>
  </si>
  <si>
    <t>Other</t>
  </si>
  <si>
    <t xml:space="preserve">  Total current assets</t>
  </si>
  <si>
    <t>Investment in mineral properties</t>
  </si>
  <si>
    <t>Accumulated depreciation</t>
  </si>
  <si>
    <t xml:space="preserve">    PP&amp;E, net</t>
  </si>
  <si>
    <t>Goodwill</t>
  </si>
  <si>
    <t>Accum Amortization</t>
  </si>
  <si>
    <t>Total Other Assets</t>
  </si>
  <si>
    <t>TOTAL ASSETS</t>
  </si>
  <si>
    <t>LIABILITIES &amp; EQUITY</t>
  </si>
  <si>
    <t>Current liabilities</t>
  </si>
  <si>
    <t>Accounts payable</t>
  </si>
  <si>
    <t>Accounts payable, related party</t>
  </si>
  <si>
    <t>Accrued compensation</t>
  </si>
  <si>
    <t>Accrued payroll &amp; taxes</t>
  </si>
  <si>
    <t>Accrued interest</t>
  </si>
  <si>
    <t>Notes payable - related party</t>
  </si>
  <si>
    <t>Convertible debt</t>
  </si>
  <si>
    <t>Advances from related parties</t>
  </si>
  <si>
    <t>Deferred salary</t>
  </si>
  <si>
    <t xml:space="preserve">  Total current liabilities</t>
  </si>
  <si>
    <t>Long term debt</t>
  </si>
  <si>
    <t>Stockholders' Equity</t>
  </si>
  <si>
    <t>Preferred stock</t>
  </si>
  <si>
    <t>Common stock</t>
  </si>
  <si>
    <t>Additional paid in capital</t>
  </si>
  <si>
    <t>Retained earnings</t>
  </si>
  <si>
    <t xml:space="preserve">    Total Stockholders' equity</t>
  </si>
  <si>
    <t>TOTAL LIABILITIES &amp; EQUITY</t>
  </si>
  <si>
    <t>Working capital</t>
  </si>
  <si>
    <t>Current ratio</t>
  </si>
  <si>
    <t xml:space="preserve"> Year to Date</t>
  </si>
  <si>
    <t>Revenues</t>
  </si>
  <si>
    <t>Sales</t>
  </si>
  <si>
    <t xml:space="preserve">     Total Revenue</t>
  </si>
  <si>
    <t>Cost of Sales</t>
  </si>
  <si>
    <t>Production costs</t>
  </si>
  <si>
    <t xml:space="preserve">     Total COGS</t>
  </si>
  <si>
    <t xml:space="preserve">  Gross profit</t>
  </si>
  <si>
    <t>Operating expenses</t>
  </si>
  <si>
    <t>Stock based compensation</t>
  </si>
  <si>
    <t>Corp G&amp;A</t>
  </si>
  <si>
    <t>Salaries and consulting</t>
  </si>
  <si>
    <t>Legal &amp; accounting</t>
  </si>
  <si>
    <t>Investor relations</t>
  </si>
  <si>
    <t>All other</t>
  </si>
  <si>
    <t xml:space="preserve">     Total Operating Expenses</t>
  </si>
  <si>
    <t>Operating Income</t>
  </si>
  <si>
    <t>Other income and expense:</t>
  </si>
  <si>
    <t>Contract settlement</t>
  </si>
  <si>
    <t>Amort of Debt Discount</t>
  </si>
  <si>
    <t xml:space="preserve">  Net Other Income (Expense)</t>
  </si>
  <si>
    <t>Income before tax</t>
  </si>
  <si>
    <t>Income taxes</t>
  </si>
  <si>
    <t>Net Income</t>
  </si>
  <si>
    <t>FX translation</t>
  </si>
  <si>
    <t>Comprehensive income (loss)</t>
  </si>
  <si>
    <t>Earnings (Loss) Per Common Share</t>
  </si>
  <si>
    <t>Basic</t>
  </si>
  <si>
    <t>Diluted</t>
  </si>
  <si>
    <t>Average Number of Common</t>
  </si>
  <si>
    <t xml:space="preserve"> Shares Outstanding:</t>
  </si>
  <si>
    <t>PHOTOAMIGO, INC.</t>
  </si>
  <si>
    <t>BALANCE SHEET</t>
  </si>
  <si>
    <t>Website assets</t>
  </si>
  <si>
    <t>STATEMENT OF OPERATIONS</t>
  </si>
  <si>
    <t>Website development</t>
  </si>
  <si>
    <t>Amortization</t>
  </si>
  <si>
    <t>Sales and marketing</t>
  </si>
  <si>
    <t>SUBTOTAL - Investor relations</t>
  </si>
  <si>
    <t>SUBTOTAL - website</t>
  </si>
  <si>
    <t>Interest Income</t>
  </si>
  <si>
    <t>Impairment</t>
  </si>
  <si>
    <t>For the three months ended</t>
  </si>
  <si>
    <t>Interest Expense</t>
  </si>
  <si>
    <t>Interest expense</t>
  </si>
  <si>
    <t xml:space="preserve">Notes payable </t>
  </si>
  <si>
    <t>Year to Date</t>
  </si>
  <si>
    <t>-</t>
  </si>
  <si>
    <t>AS OF April 30, 2012</t>
  </si>
  <si>
    <t>For the nine months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</si>
</sst>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_)"/>
    <numFmt numFmtId="166" formatCode="_(* #,##0_);_(* \(#,##0\);_(* &quot;-&quot;??_);_(@_)"/>
    <numFmt numFmtId="167" formatCode="_(&quot;$&quot;* #,##0_);_(&quot;$&quot;* \(#,##0\);_(&quot;$&quot;* &quot;-&quot;??_);_(@_)"/>
    <numFmt numFmtId="168" formatCode="_(&quot;$&quot;* #,##0.000_);_(&quot;$&quot;* \(#,##0.000\);_(&quot;$&quot;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u/>
      <sz val="10"/>
      <name val="Times New Roman"/>
      <family val="1"/>
    </font>
    <font>
      <b/>
      <i/>
      <sz val="10"/>
      <name val="Times New Roman"/>
      <family val="1"/>
    </font>
    <font>
      <b/>
      <i/>
      <u/>
      <sz val="10"/>
      <name val="Times New Roman"/>
      <family val="1"/>
    </font>
    <font>
      <i/>
      <u/>
      <sz val="10"/>
      <name val="Times New Roman"/>
      <family val="1"/>
    </font>
    <font>
      <b/>
      <u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u/>
      <sz val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3" applyNumberFormat="1" applyFont="1"/>
    <xf numFmtId="164" fontId="3" fillId="0" borderId="0" xfId="3" applyNumberFormat="1" applyFont="1"/>
    <xf numFmtId="164" fontId="5" fillId="0" borderId="0" xfId="3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164" fontId="8" fillId="0" borderId="0" xfId="3" applyNumberFormat="1" applyFont="1" applyAlignment="1">
      <alignment horizontal="center"/>
    </xf>
    <xf numFmtId="164" fontId="9" fillId="0" borderId="0" xfId="3" applyNumberFormat="1" applyFont="1" applyAlignment="1">
      <alignment horizontal="center"/>
    </xf>
    <xf numFmtId="164" fontId="10" fillId="0" borderId="0" xfId="3" applyNumberFormat="1" applyFont="1" applyAlignment="1">
      <alignment horizontal="center"/>
    </xf>
    <xf numFmtId="164" fontId="11" fillId="0" borderId="0" xfId="3" applyNumberFormat="1" applyFont="1"/>
    <xf numFmtId="0" fontId="3" fillId="0" borderId="0" xfId="0" applyFont="1" applyAlignment="1">
      <alignment horizontal="left"/>
    </xf>
    <xf numFmtId="42" fontId="3" fillId="0" borderId="0" xfId="0" applyNumberFormat="1" applyFont="1"/>
    <xf numFmtId="164" fontId="11" fillId="0" borderId="0" xfId="3" applyNumberFormat="1" applyFont="1" applyProtection="1"/>
    <xf numFmtId="164" fontId="3" fillId="0" borderId="0" xfId="0" applyNumberFormat="1" applyFont="1" applyProtection="1"/>
    <xf numFmtId="41" fontId="5" fillId="0" borderId="0" xfId="3" applyNumberFormat="1" applyFont="1"/>
    <xf numFmtId="41" fontId="3" fillId="0" borderId="0" xfId="0" applyNumberFormat="1" applyFont="1"/>
    <xf numFmtId="41" fontId="3" fillId="0" borderId="0" xfId="1" applyNumberFormat="1" applyFont="1" applyProtection="1"/>
    <xf numFmtId="0" fontId="3" fillId="0" borderId="0" xfId="0" applyFont="1" applyAlignment="1">
      <alignment horizontal="center"/>
    </xf>
    <xf numFmtId="41" fontId="5" fillId="0" borderId="1" xfId="3" applyNumberFormat="1" applyFont="1" applyBorder="1"/>
    <xf numFmtId="41" fontId="3" fillId="0" borderId="1" xfId="0" applyNumberFormat="1" applyFont="1" applyBorder="1"/>
    <xf numFmtId="164" fontId="11" fillId="0" borderId="1" xfId="3" applyNumberFormat="1" applyFont="1" applyBorder="1" applyProtection="1"/>
    <xf numFmtId="164" fontId="3" fillId="0" borderId="1" xfId="0" applyNumberFormat="1" applyFont="1" applyBorder="1" applyProtection="1"/>
    <xf numFmtId="37" fontId="3" fillId="0" borderId="0" xfId="0" applyNumberFormat="1" applyFont="1" applyProtection="1"/>
    <xf numFmtId="37" fontId="3" fillId="0" borderId="0" xfId="0" applyNumberFormat="1" applyFont="1"/>
    <xf numFmtId="42" fontId="5" fillId="0" borderId="2" xfId="3" applyNumberFormat="1" applyFont="1" applyBorder="1"/>
    <xf numFmtId="42" fontId="3" fillId="0" borderId="2" xfId="0" applyNumberFormat="1" applyFont="1" applyBorder="1"/>
    <xf numFmtId="164" fontId="11" fillId="0" borderId="2" xfId="3" applyNumberFormat="1" applyFont="1" applyBorder="1" applyProtection="1"/>
    <xf numFmtId="164" fontId="3" fillId="0" borderId="2" xfId="0" applyNumberFormat="1" applyFont="1" applyBorder="1" applyProtection="1"/>
    <xf numFmtId="4" fontId="3" fillId="0" borderId="0" xfId="0" applyNumberFormat="1" applyFont="1"/>
    <xf numFmtId="164" fontId="7" fillId="0" borderId="0" xfId="3" applyNumberFormat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164" fontId="8" fillId="0" borderId="3" xfId="3" applyNumberFormat="1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164" fontId="8" fillId="0" borderId="0" xfId="3" applyNumberFormat="1" applyFont="1" applyAlignment="1">
      <alignment horizontal="centerContinuous"/>
    </xf>
    <xf numFmtId="0" fontId="15" fillId="0" borderId="0" xfId="0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Protection="1"/>
    <xf numFmtId="41" fontId="3" fillId="0" borderId="1" xfId="1" applyNumberFormat="1" applyFont="1" applyBorder="1" applyProtection="1"/>
    <xf numFmtId="164" fontId="3" fillId="0" borderId="1" xfId="3" applyNumberFormat="1" applyFont="1" applyBorder="1" applyProtection="1"/>
    <xf numFmtId="41" fontId="15" fillId="0" borderId="0" xfId="0" applyNumberFormat="1" applyFont="1" applyProtection="1"/>
    <xf numFmtId="41" fontId="3" fillId="0" borderId="3" xfId="1" applyNumberFormat="1" applyFont="1" applyBorder="1" applyProtection="1"/>
    <xf numFmtId="164" fontId="3" fillId="0" borderId="3" xfId="3" applyNumberFormat="1" applyFont="1" applyBorder="1" applyProtection="1"/>
    <xf numFmtId="166" fontId="3" fillId="0" borderId="0" xfId="1" applyNumberFormat="1" applyFont="1" applyProtection="1"/>
    <xf numFmtId="41" fontId="3" fillId="0" borderId="0" xfId="3" applyNumberFormat="1" applyFont="1" applyProtection="1"/>
    <xf numFmtId="166" fontId="3" fillId="0" borderId="1" xfId="0" applyNumberFormat="1" applyFont="1" applyBorder="1" applyProtection="1"/>
    <xf numFmtId="37" fontId="3" fillId="0" borderId="1" xfId="0" applyNumberFormat="1" applyFont="1" applyBorder="1" applyProtection="1"/>
    <xf numFmtId="166" fontId="3" fillId="0" borderId="1" xfId="1" applyNumberFormat="1" applyFont="1" applyBorder="1" applyProtection="1"/>
    <xf numFmtId="37" fontId="3" fillId="0" borderId="3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37" fontId="3" fillId="0" borderId="1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0" xfId="3" applyNumberFormat="1" applyFont="1" applyBorder="1" applyProtection="1"/>
    <xf numFmtId="37" fontId="3" fillId="0" borderId="0" xfId="0" applyNumberFormat="1" applyFont="1" applyBorder="1"/>
    <xf numFmtId="164" fontId="3" fillId="0" borderId="2" xfId="3" applyNumberFormat="1" applyFont="1" applyBorder="1" applyProtection="1"/>
    <xf numFmtId="37" fontId="3" fillId="0" borderId="2" xfId="0" applyNumberFormat="1" applyFont="1" applyBorder="1"/>
    <xf numFmtId="44" fontId="3" fillId="0" borderId="0" xfId="2" applyFont="1"/>
    <xf numFmtId="168" fontId="3" fillId="0" borderId="0" xfId="2" applyNumberFormat="1" applyFont="1"/>
    <xf numFmtId="0" fontId="16" fillId="0" borderId="0" xfId="0" applyFont="1" applyAlignment="1">
      <alignment horizontal="left"/>
    </xf>
    <xf numFmtId="5" fontId="3" fillId="0" borderId="0" xfId="0" applyNumberFormat="1" applyFont="1" applyProtection="1"/>
    <xf numFmtId="41" fontId="3" fillId="0" borderId="0" xfId="0" applyNumberFormat="1" applyFont="1" applyProtection="1"/>
    <xf numFmtId="41" fontId="5" fillId="0" borderId="0" xfId="1" applyNumberFormat="1" applyFont="1"/>
    <xf numFmtId="41" fontId="3" fillId="0" borderId="1" xfId="0" applyNumberFormat="1" applyFont="1" applyBorder="1" applyProtection="1"/>
    <xf numFmtId="42" fontId="3" fillId="0" borderId="2" xfId="0" applyNumberFormat="1" applyFont="1" applyBorder="1" applyProtection="1"/>
    <xf numFmtId="5" fontId="3" fillId="0" borderId="2" xfId="0" applyNumberFormat="1" applyFont="1" applyBorder="1" applyProtection="1"/>
    <xf numFmtId="38" fontId="3" fillId="0" borderId="0" xfId="1" applyNumberFormat="1" applyFont="1"/>
    <xf numFmtId="38" fontId="5" fillId="0" borderId="0" xfId="1" applyNumberFormat="1" applyFont="1"/>
    <xf numFmtId="165" fontId="3" fillId="0" borderId="0" xfId="0" applyNumberFormat="1" applyFont="1" applyProtection="1"/>
    <xf numFmtId="166" fontId="3" fillId="0" borderId="0" xfId="0" applyNumberFormat="1" applyFont="1" applyProtection="1"/>
    <xf numFmtId="166" fontId="3" fillId="0" borderId="0" xfId="0" applyNumberFormat="1" applyFont="1" applyBorder="1" applyProtection="1"/>
    <xf numFmtId="37" fontId="3" fillId="0" borderId="0" xfId="0" applyNumberFormat="1" applyFont="1" applyBorder="1" applyProtection="1"/>
    <xf numFmtId="166" fontId="15" fillId="0" borderId="0" xfId="0" applyNumberFormat="1" applyFont="1" applyProtection="1"/>
    <xf numFmtId="37" fontId="15" fillId="0" borderId="0" xfId="0" applyNumberFormat="1" applyFont="1" applyProtection="1"/>
    <xf numFmtId="166" fontId="3" fillId="0" borderId="3" xfId="1" applyNumberFormat="1" applyFont="1" applyBorder="1" applyProtection="1"/>
    <xf numFmtId="37" fontId="3" fillId="0" borderId="3" xfId="0" applyNumberFormat="1" applyFont="1" applyBorder="1" applyProtection="1"/>
    <xf numFmtId="41" fontId="3" fillId="0" borderId="1" xfId="3" applyNumberFormat="1" applyFont="1" applyBorder="1" applyProtection="1"/>
    <xf numFmtId="41" fontId="3" fillId="0" borderId="3" xfId="0" applyNumberFormat="1" applyFont="1" applyBorder="1" applyProtection="1"/>
    <xf numFmtId="41" fontId="3" fillId="0" borderId="3" xfId="3" applyNumberFormat="1" applyFont="1" applyBorder="1" applyProtection="1"/>
    <xf numFmtId="166" fontId="3" fillId="0" borderId="0" xfId="1" applyNumberFormat="1" applyFont="1" applyBorder="1" applyProtection="1"/>
    <xf numFmtId="166" fontId="3" fillId="0" borderId="2" xfId="2" applyNumberFormat="1" applyFont="1" applyBorder="1" applyProtection="1"/>
    <xf numFmtId="167" fontId="3" fillId="0" borderId="2" xfId="2" applyNumberFormat="1" applyFont="1" applyBorder="1" applyProtection="1"/>
    <xf numFmtId="168" fontId="3" fillId="0" borderId="0" xfId="2" applyNumberFormat="1" applyFont="1" applyProtection="1"/>
    <xf numFmtId="7" fontId="3" fillId="0" borderId="0" xfId="0" applyNumberFormat="1" applyFont="1" applyProtection="1"/>
  </cellXfs>
  <cellStyles count="4">
    <cellStyle name="Comma" xfId="1" builtinId="3"/>
    <cellStyle name="Currency 2" xfId="2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50" workbookViewId="0">
      <selection activeCell="D42" sqref="D42"/>
    </sheetView>
  </sheetViews>
  <sheetFormatPr defaultColWidth="9.109375" defaultRowHeight="13.2" x14ac:dyDescent="0.25"/>
  <cols>
    <col min="1" max="1" width="2.6640625" style="2" customWidth="1"/>
    <col min="2" max="2" width="29.44140625" style="2" customWidth="1"/>
    <col min="3" max="3" width="2.6640625" style="2" customWidth="1"/>
    <col min="4" max="4" width="11.6640625" style="2" customWidth="1"/>
    <col min="5" max="5" width="2.6640625" style="2" customWidth="1"/>
    <col min="6" max="6" width="11.6640625" style="2" customWidth="1"/>
    <col min="7" max="7" width="2.6640625" style="2" customWidth="1"/>
    <col min="8" max="8" width="10.6640625" style="2" customWidth="1"/>
    <col min="9" max="9" width="7.6640625" style="2" customWidth="1"/>
    <col min="10" max="10" width="2.6640625" style="2" customWidth="1"/>
    <col min="11" max="16384" width="9.109375" style="2"/>
  </cols>
  <sheetData>
    <row r="1" spans="1:10" ht="15.6" x14ac:dyDescent="0.3">
      <c r="A1" s="72" t="s">
        <v>77</v>
      </c>
    </row>
    <row r="2" spans="1:10" ht="6.75" customHeight="1" x14ac:dyDescent="0.25"/>
    <row r="3" spans="1:10" ht="12.75" customHeight="1" x14ac:dyDescent="0.25">
      <c r="A3" s="1" t="s">
        <v>0</v>
      </c>
      <c r="B3" s="3"/>
      <c r="C3" s="3"/>
      <c r="D3" s="3"/>
      <c r="E3" s="3"/>
      <c r="F3" s="1" t="s">
        <v>94</v>
      </c>
      <c r="G3" s="3"/>
      <c r="H3" s="3"/>
      <c r="I3" s="3"/>
    </row>
    <row r="4" spans="1:10" ht="6" customHeight="1" x14ac:dyDescent="0.25"/>
    <row r="5" spans="1:10" ht="12.75" customHeight="1" x14ac:dyDescent="0.25">
      <c r="A5" s="1" t="s">
        <v>78</v>
      </c>
      <c r="B5" s="3"/>
      <c r="C5" s="3"/>
      <c r="D5" s="3"/>
      <c r="E5" s="3"/>
      <c r="F5" s="3"/>
      <c r="G5" s="3"/>
      <c r="H5" s="3"/>
      <c r="I5" s="3"/>
    </row>
    <row r="6" spans="1:10" ht="6" customHeight="1" x14ac:dyDescent="0.25">
      <c r="A6" s="4"/>
    </row>
    <row r="7" spans="1:10" x14ac:dyDescent="0.25">
      <c r="A7" s="1"/>
      <c r="B7" s="5"/>
      <c r="C7" s="6"/>
      <c r="D7" s="5" t="s">
        <v>1</v>
      </c>
      <c r="E7" s="7"/>
      <c r="F7" s="5" t="s">
        <v>1</v>
      </c>
      <c r="G7" s="8"/>
      <c r="H7" s="5"/>
      <c r="I7" s="9"/>
    </row>
    <row r="8" spans="1:10" ht="13.8" x14ac:dyDescent="0.3">
      <c r="A8" s="10"/>
      <c r="B8" s="11"/>
      <c r="C8" s="10"/>
      <c r="D8" s="12">
        <v>41029</v>
      </c>
      <c r="E8" s="13"/>
      <c r="F8" s="12">
        <v>40663</v>
      </c>
      <c r="G8" s="14"/>
      <c r="H8" s="10" t="s">
        <v>2</v>
      </c>
      <c r="I8" s="15" t="s">
        <v>3</v>
      </c>
      <c r="J8" s="10"/>
    </row>
    <row r="9" spans="1:10" ht="13.8" x14ac:dyDescent="0.3">
      <c r="A9" s="10"/>
      <c r="B9" s="5" t="s">
        <v>4</v>
      </c>
      <c r="C9" s="10"/>
      <c r="D9" s="12"/>
      <c r="E9" s="13"/>
      <c r="F9" s="12"/>
      <c r="G9" s="14"/>
      <c r="H9" s="10"/>
      <c r="I9" s="15"/>
      <c r="J9" s="10"/>
    </row>
    <row r="10" spans="1:10" x14ac:dyDescent="0.25">
      <c r="A10" s="1" t="s">
        <v>5</v>
      </c>
      <c r="E10" s="9"/>
      <c r="G10" s="9"/>
      <c r="I10" s="16"/>
    </row>
    <row r="11" spans="1:10" x14ac:dyDescent="0.25">
      <c r="B11" s="17" t="s">
        <v>6</v>
      </c>
      <c r="D11" s="73">
        <v>5699</v>
      </c>
      <c r="E11" s="9"/>
      <c r="F11" s="73">
        <v>2905</v>
      </c>
      <c r="G11" s="9"/>
      <c r="H11" s="18">
        <f t="shared" ref="H11:H21" si="0">D11-F11</f>
        <v>2794</v>
      </c>
      <c r="I11" s="19">
        <f t="shared" ref="I11:I21" si="1">D11/F11-1</f>
        <v>0.96179001721170398</v>
      </c>
      <c r="J11" s="20"/>
    </row>
    <row r="12" spans="1:10" x14ac:dyDescent="0.25">
      <c r="B12" s="17" t="s">
        <v>7</v>
      </c>
      <c r="D12" s="74">
        <v>0.15</v>
      </c>
      <c r="E12" s="21"/>
      <c r="F12" s="74">
        <v>0</v>
      </c>
      <c r="G12" s="21"/>
      <c r="H12" s="22">
        <f t="shared" si="0"/>
        <v>0.15</v>
      </c>
      <c r="I12" s="19" t="e">
        <f t="shared" si="1"/>
        <v>#DIV/0!</v>
      </c>
      <c r="J12" s="20"/>
    </row>
    <row r="13" spans="1:10" x14ac:dyDescent="0.25">
      <c r="B13" s="17" t="s">
        <v>8</v>
      </c>
      <c r="D13" s="74">
        <v>0</v>
      </c>
      <c r="E13" s="21"/>
      <c r="F13" s="74">
        <v>0</v>
      </c>
      <c r="G13" s="21"/>
      <c r="H13" s="22">
        <f t="shared" si="0"/>
        <v>0</v>
      </c>
      <c r="I13" s="19" t="e">
        <f t="shared" si="1"/>
        <v>#DIV/0!</v>
      </c>
      <c r="J13" s="20"/>
    </row>
    <row r="14" spans="1:10" x14ac:dyDescent="0.25">
      <c r="B14" s="17" t="s">
        <v>9</v>
      </c>
      <c r="D14" s="74">
        <v>0</v>
      </c>
      <c r="E14" s="21"/>
      <c r="F14" s="74">
        <v>0</v>
      </c>
      <c r="G14" s="21"/>
      <c r="H14" s="22">
        <f t="shared" si="0"/>
        <v>0</v>
      </c>
      <c r="I14" s="19" t="e">
        <f t="shared" si="1"/>
        <v>#DIV/0!</v>
      </c>
      <c r="J14" s="20"/>
    </row>
    <row r="15" spans="1:10" x14ac:dyDescent="0.25">
      <c r="B15" s="17" t="s">
        <v>10</v>
      </c>
      <c r="D15" s="74">
        <v>0</v>
      </c>
      <c r="E15" s="21"/>
      <c r="F15" s="74">
        <v>0</v>
      </c>
      <c r="G15" s="21"/>
      <c r="H15" s="22">
        <f t="shared" si="0"/>
        <v>0</v>
      </c>
      <c r="I15" s="19" t="e">
        <f t="shared" si="1"/>
        <v>#DIV/0!</v>
      </c>
      <c r="J15" s="20"/>
    </row>
    <row r="16" spans="1:10" x14ac:dyDescent="0.25">
      <c r="B16" s="17" t="s">
        <v>11</v>
      </c>
      <c r="D16" s="74">
        <v>0</v>
      </c>
      <c r="E16" s="21"/>
      <c r="F16" s="74">
        <v>0</v>
      </c>
      <c r="G16" s="21"/>
      <c r="H16" s="22">
        <f t="shared" si="0"/>
        <v>0</v>
      </c>
      <c r="I16" s="19" t="e">
        <f t="shared" si="1"/>
        <v>#DIV/0!</v>
      </c>
      <c r="J16" s="20"/>
    </row>
    <row r="17" spans="1:10" x14ac:dyDescent="0.25">
      <c r="B17" s="17" t="s">
        <v>12</v>
      </c>
      <c r="D17" s="74">
        <v>0</v>
      </c>
      <c r="E17" s="21"/>
      <c r="F17" s="74">
        <v>0</v>
      </c>
      <c r="G17" s="21"/>
      <c r="H17" s="22">
        <f t="shared" si="0"/>
        <v>0</v>
      </c>
      <c r="I17" s="19" t="e">
        <f t="shared" si="1"/>
        <v>#DIV/0!</v>
      </c>
      <c r="J17" s="20"/>
    </row>
    <row r="18" spans="1:10" x14ac:dyDescent="0.25">
      <c r="B18" s="17" t="s">
        <v>13</v>
      </c>
      <c r="D18" s="74">
        <v>0</v>
      </c>
      <c r="E18" s="21"/>
      <c r="F18" s="74">
        <v>0</v>
      </c>
      <c r="G18" s="21"/>
      <c r="H18" s="22">
        <f t="shared" si="0"/>
        <v>0</v>
      </c>
      <c r="I18" s="19" t="e">
        <f t="shared" si="1"/>
        <v>#DIV/0!</v>
      </c>
      <c r="J18" s="20"/>
    </row>
    <row r="19" spans="1:10" x14ac:dyDescent="0.25">
      <c r="B19" s="17" t="s">
        <v>14</v>
      </c>
      <c r="D19" s="74">
        <v>0</v>
      </c>
      <c r="E19" s="21"/>
      <c r="F19" s="74">
        <v>0</v>
      </c>
      <c r="G19" s="21"/>
      <c r="H19" s="22">
        <f t="shared" si="0"/>
        <v>0</v>
      </c>
      <c r="I19" s="19" t="e">
        <f t="shared" si="1"/>
        <v>#DIV/0!</v>
      </c>
      <c r="J19" s="20"/>
    </row>
    <row r="20" spans="1:10" x14ac:dyDescent="0.25">
      <c r="B20" s="17" t="s">
        <v>15</v>
      </c>
      <c r="D20" s="23">
        <v>0</v>
      </c>
      <c r="E20" s="75"/>
      <c r="F20" s="23">
        <v>0</v>
      </c>
      <c r="G20" s="21"/>
      <c r="H20" s="22">
        <f t="shared" si="0"/>
        <v>0</v>
      </c>
      <c r="I20" s="19" t="e">
        <f t="shared" si="1"/>
        <v>#DIV/0!</v>
      </c>
      <c r="J20" s="20"/>
    </row>
    <row r="21" spans="1:10" x14ac:dyDescent="0.25">
      <c r="B21" s="24" t="s">
        <v>16</v>
      </c>
      <c r="D21" s="76">
        <f>SUM(D11:D20)</f>
        <v>5699.15</v>
      </c>
      <c r="E21" s="25"/>
      <c r="F21" s="76">
        <f>SUM(F11:F20)</f>
        <v>2905</v>
      </c>
      <c r="G21" s="25"/>
      <c r="H21" s="26">
        <f t="shared" si="0"/>
        <v>2794.1499999999996</v>
      </c>
      <c r="I21" s="27">
        <f t="shared" si="1"/>
        <v>0.96184165232357999</v>
      </c>
      <c r="J21" s="28"/>
    </row>
    <row r="22" spans="1:10" ht="6.75" customHeight="1" x14ac:dyDescent="0.25">
      <c r="B22" s="17"/>
      <c r="D22" s="29"/>
      <c r="E22" s="9"/>
      <c r="F22" s="29"/>
      <c r="G22" s="9"/>
      <c r="H22" s="30"/>
      <c r="I22" s="19"/>
      <c r="J22" s="20"/>
    </row>
    <row r="23" spans="1:10" ht="12.75" customHeight="1" x14ac:dyDescent="0.25">
      <c r="A23" s="2" t="s">
        <v>17</v>
      </c>
      <c r="B23" s="17"/>
      <c r="D23" s="29"/>
      <c r="E23" s="9"/>
      <c r="F23" s="29"/>
      <c r="G23" s="9"/>
      <c r="H23" s="30"/>
      <c r="I23" s="19"/>
      <c r="J23" s="20"/>
    </row>
    <row r="24" spans="1:10" ht="12.75" customHeight="1" x14ac:dyDescent="0.25">
      <c r="A24" s="2" t="s">
        <v>87</v>
      </c>
      <c r="B24" s="17"/>
      <c r="D24" s="29"/>
      <c r="E24" s="9"/>
      <c r="F24" s="29"/>
      <c r="G24" s="9"/>
      <c r="H24" s="30"/>
      <c r="I24" s="19"/>
      <c r="J24" s="20"/>
    </row>
    <row r="25" spans="1:10" ht="12.75" customHeight="1" x14ac:dyDescent="0.25">
      <c r="B25" s="17"/>
      <c r="D25" s="29"/>
      <c r="E25" s="9"/>
      <c r="F25" s="29"/>
      <c r="G25" s="9"/>
      <c r="H25" s="30"/>
      <c r="I25" s="19"/>
      <c r="J25" s="20"/>
    </row>
    <row r="26" spans="1:10" x14ac:dyDescent="0.25">
      <c r="A26" s="17" t="s">
        <v>79</v>
      </c>
      <c r="D26" s="74">
        <v>0</v>
      </c>
      <c r="E26" s="21"/>
      <c r="F26" s="74">
        <v>0</v>
      </c>
      <c r="G26" s="21"/>
      <c r="H26" s="22">
        <f>D26-F26</f>
        <v>0</v>
      </c>
      <c r="I26" s="19" t="e">
        <f>D26/F26-1</f>
        <v>#DIV/0!</v>
      </c>
      <c r="J26" s="20"/>
    </row>
    <row r="27" spans="1:10" x14ac:dyDescent="0.25">
      <c r="A27" s="17"/>
      <c r="B27" s="2" t="s">
        <v>18</v>
      </c>
      <c r="D27" s="74">
        <v>0</v>
      </c>
      <c r="E27" s="21"/>
      <c r="F27" s="74">
        <v>0</v>
      </c>
      <c r="G27" s="21"/>
      <c r="H27" s="22">
        <f>D27-F27</f>
        <v>0</v>
      </c>
      <c r="I27" s="19" t="e">
        <f>D27/F27-1</f>
        <v>#DIV/0!</v>
      </c>
      <c r="J27" s="20"/>
    </row>
    <row r="28" spans="1:10" x14ac:dyDescent="0.25">
      <c r="A28" s="17"/>
      <c r="B28" s="2" t="s">
        <v>19</v>
      </c>
      <c r="D28" s="76">
        <f>SUM(D26:D27)</f>
        <v>0</v>
      </c>
      <c r="E28" s="25"/>
      <c r="F28" s="76">
        <f>SUM(F26:F27)</f>
        <v>0</v>
      </c>
      <c r="G28" s="25"/>
      <c r="H28" s="26">
        <f>D28-F28</f>
        <v>0</v>
      </c>
      <c r="I28" s="27" t="e">
        <f>D28/F28-1</f>
        <v>#DIV/0!</v>
      </c>
      <c r="J28" s="28"/>
    </row>
    <row r="29" spans="1:10" ht="7.5" customHeight="1" x14ac:dyDescent="0.25">
      <c r="A29" s="17"/>
      <c r="D29" s="29"/>
      <c r="E29" s="9"/>
      <c r="F29" s="29"/>
      <c r="G29" s="9"/>
      <c r="H29" s="30"/>
      <c r="I29" s="19"/>
      <c r="J29" s="20"/>
    </row>
    <row r="30" spans="1:10" x14ac:dyDescent="0.25">
      <c r="A30" s="2" t="s">
        <v>20</v>
      </c>
      <c r="D30" s="74">
        <v>0</v>
      </c>
      <c r="E30" s="21"/>
      <c r="F30" s="74">
        <v>0</v>
      </c>
      <c r="G30" s="21"/>
      <c r="H30" s="22">
        <f>D30-F30</f>
        <v>0</v>
      </c>
      <c r="I30" s="19" t="e">
        <f>D30/F30-1</f>
        <v>#DIV/0!</v>
      </c>
      <c r="J30" s="20"/>
    </row>
    <row r="31" spans="1:10" x14ac:dyDescent="0.25">
      <c r="B31" s="2" t="s">
        <v>21</v>
      </c>
      <c r="D31" s="74">
        <v>0</v>
      </c>
      <c r="E31" s="21"/>
      <c r="F31" s="74">
        <v>0</v>
      </c>
      <c r="G31" s="21"/>
      <c r="H31" s="22">
        <f>D31-F31</f>
        <v>0</v>
      </c>
      <c r="I31" s="19" t="e">
        <f>D31/F31-1</f>
        <v>#DIV/0!</v>
      </c>
      <c r="J31" s="20"/>
    </row>
    <row r="32" spans="1:10" x14ac:dyDescent="0.25">
      <c r="A32" s="2" t="s">
        <v>15</v>
      </c>
      <c r="D32" s="74">
        <v>0</v>
      </c>
      <c r="E32" s="21"/>
      <c r="F32" s="74">
        <v>0</v>
      </c>
      <c r="G32" s="21"/>
      <c r="H32" s="22">
        <f>D32-F32</f>
        <v>0</v>
      </c>
      <c r="I32" s="19" t="e">
        <f>D32/F32-1</f>
        <v>#DIV/0!</v>
      </c>
      <c r="J32" s="20"/>
    </row>
    <row r="33" spans="1:10" x14ac:dyDescent="0.25">
      <c r="B33" s="17"/>
      <c r="D33" s="74">
        <v>0</v>
      </c>
      <c r="E33" s="21"/>
      <c r="F33" s="74">
        <v>0</v>
      </c>
      <c r="G33" s="21"/>
      <c r="H33" s="22">
        <f>D33-F33</f>
        <v>0</v>
      </c>
      <c r="I33" s="19" t="e">
        <f>D33/F33-1</f>
        <v>#DIV/0!</v>
      </c>
      <c r="J33" s="20"/>
    </row>
    <row r="34" spans="1:10" x14ac:dyDescent="0.25">
      <c r="B34" s="24" t="s">
        <v>22</v>
      </c>
      <c r="D34" s="76">
        <f>SUM(D30:D33)</f>
        <v>0</v>
      </c>
      <c r="E34" s="25"/>
      <c r="F34" s="76">
        <f>SUM(F30:F33)</f>
        <v>0</v>
      </c>
      <c r="G34" s="25"/>
      <c r="H34" s="26">
        <f>D34-F34</f>
        <v>0</v>
      </c>
      <c r="I34" s="27" t="e">
        <f>D34/F34-1</f>
        <v>#DIV/0!</v>
      </c>
      <c r="J34" s="28"/>
    </row>
    <row r="35" spans="1:10" ht="6.75" customHeight="1" x14ac:dyDescent="0.25">
      <c r="B35" s="17"/>
      <c r="D35" s="29"/>
      <c r="E35" s="9"/>
      <c r="F35" s="29"/>
      <c r="G35" s="9"/>
      <c r="H35" s="30"/>
      <c r="I35" s="19"/>
      <c r="J35" s="20"/>
    </row>
    <row r="36" spans="1:10" ht="13.8" thickBot="1" x14ac:dyDescent="0.3">
      <c r="B36" s="5" t="s">
        <v>23</v>
      </c>
      <c r="D36" s="77">
        <f>D21+D28+D34</f>
        <v>5699.15</v>
      </c>
      <c r="E36" s="31"/>
      <c r="F36" s="77">
        <f>F21+F28+F34+F24</f>
        <v>2905</v>
      </c>
      <c r="G36" s="31"/>
      <c r="H36" s="32">
        <f>D36-F36</f>
        <v>2794.1499999999996</v>
      </c>
      <c r="I36" s="33">
        <f>D36/F36-1</f>
        <v>0.96184165232357999</v>
      </c>
      <c r="J36" s="34"/>
    </row>
    <row r="37" spans="1:10" ht="13.8" thickTop="1" x14ac:dyDescent="0.25">
      <c r="B37" s="17"/>
      <c r="D37" s="73"/>
      <c r="E37" s="9"/>
      <c r="F37" s="73"/>
      <c r="G37" s="9"/>
      <c r="H37" s="30"/>
      <c r="I37" s="19"/>
      <c r="J37" s="20"/>
    </row>
    <row r="38" spans="1:10" x14ac:dyDescent="0.25">
      <c r="B38" s="17"/>
      <c r="D38" s="73"/>
      <c r="E38" s="9"/>
      <c r="F38" s="73"/>
      <c r="G38" s="9"/>
      <c r="H38" s="30"/>
      <c r="I38" s="19"/>
      <c r="J38" s="20"/>
    </row>
    <row r="39" spans="1:10" x14ac:dyDescent="0.25">
      <c r="A39" s="17"/>
      <c r="B39" s="5" t="s">
        <v>24</v>
      </c>
      <c r="D39" s="29"/>
      <c r="E39" s="9"/>
      <c r="F39" s="29"/>
      <c r="G39" s="9"/>
      <c r="I39" s="19"/>
      <c r="J39" s="20"/>
    </row>
    <row r="40" spans="1:10" x14ac:dyDescent="0.25">
      <c r="A40" s="1" t="s">
        <v>25</v>
      </c>
      <c r="D40" s="29"/>
      <c r="E40" s="9"/>
      <c r="F40" s="29"/>
      <c r="G40" s="9"/>
      <c r="I40" s="19"/>
      <c r="J40" s="20"/>
    </row>
    <row r="41" spans="1:10" x14ac:dyDescent="0.25">
      <c r="B41" s="17" t="s">
        <v>26</v>
      </c>
      <c r="D41" s="73">
        <v>37</v>
      </c>
      <c r="E41" s="9"/>
      <c r="F41" s="73">
        <v>3249</v>
      </c>
      <c r="G41" s="9"/>
      <c r="H41" s="18">
        <f t="shared" ref="H41:H52" si="2">D41-F41</f>
        <v>-3212</v>
      </c>
      <c r="I41" s="19">
        <f t="shared" ref="I41:I52" si="3">D41/F41-1</f>
        <v>-0.98861188057863958</v>
      </c>
      <c r="J41" s="20"/>
    </row>
    <row r="42" spans="1:10" x14ac:dyDescent="0.25">
      <c r="B42" s="17" t="s">
        <v>27</v>
      </c>
      <c r="D42" s="23">
        <v>0</v>
      </c>
      <c r="E42" s="21"/>
      <c r="F42" s="23"/>
      <c r="G42" s="21"/>
      <c r="H42" s="22">
        <f t="shared" si="2"/>
        <v>0</v>
      </c>
      <c r="I42" s="19" t="e">
        <f t="shared" si="3"/>
        <v>#DIV/0!</v>
      </c>
      <c r="J42" s="20"/>
    </row>
    <row r="43" spans="1:10" x14ac:dyDescent="0.25">
      <c r="B43" s="17" t="s">
        <v>28</v>
      </c>
      <c r="D43" s="23" t="s">
        <v>93</v>
      </c>
      <c r="E43" s="21"/>
      <c r="F43" s="23">
        <v>14400</v>
      </c>
      <c r="G43" s="21"/>
      <c r="H43" s="22" t="e">
        <f t="shared" si="2"/>
        <v>#VALUE!</v>
      </c>
      <c r="I43" s="19" t="e">
        <f t="shared" si="3"/>
        <v>#VALUE!</v>
      </c>
      <c r="J43" s="20"/>
    </row>
    <row r="44" spans="1:10" x14ac:dyDescent="0.25">
      <c r="B44" s="17" t="s">
        <v>29</v>
      </c>
      <c r="D44" s="23">
        <v>0</v>
      </c>
      <c r="E44" s="21"/>
      <c r="F44" s="23">
        <v>0</v>
      </c>
      <c r="G44" s="21"/>
      <c r="H44" s="22">
        <f t="shared" si="2"/>
        <v>0</v>
      </c>
      <c r="I44" s="19" t="e">
        <f t="shared" si="3"/>
        <v>#DIV/0!</v>
      </c>
      <c r="J44" s="20"/>
    </row>
    <row r="45" spans="1:10" x14ac:dyDescent="0.25">
      <c r="B45" s="17" t="s">
        <v>30</v>
      </c>
      <c r="D45" s="23"/>
      <c r="E45" s="21"/>
      <c r="F45" s="23">
        <v>194</v>
      </c>
      <c r="G45" s="21"/>
      <c r="H45" s="22">
        <f t="shared" si="2"/>
        <v>-194</v>
      </c>
      <c r="I45" s="19">
        <f t="shared" si="3"/>
        <v>-1</v>
      </c>
      <c r="J45" s="20"/>
    </row>
    <row r="46" spans="1:10" x14ac:dyDescent="0.25">
      <c r="B46" s="17" t="s">
        <v>91</v>
      </c>
      <c r="D46" s="23"/>
      <c r="E46" s="21"/>
      <c r="F46" s="23">
        <v>7000</v>
      </c>
      <c r="G46" s="21"/>
      <c r="H46" s="22">
        <f t="shared" ref="H46" si="4">D46-F46</f>
        <v>-7000</v>
      </c>
      <c r="I46" s="19">
        <f t="shared" ref="I46" si="5">D46/F46-1</f>
        <v>-1</v>
      </c>
      <c r="J46" s="20"/>
    </row>
    <row r="47" spans="1:10" x14ac:dyDescent="0.25">
      <c r="B47" s="17" t="s">
        <v>31</v>
      </c>
      <c r="D47" s="23"/>
      <c r="E47" s="21"/>
      <c r="F47" s="23">
        <v>14000</v>
      </c>
      <c r="G47" s="21"/>
      <c r="H47" s="22">
        <f t="shared" si="2"/>
        <v>-14000</v>
      </c>
      <c r="I47" s="19">
        <f t="shared" si="3"/>
        <v>-1</v>
      </c>
      <c r="J47" s="20"/>
    </row>
    <row r="48" spans="1:10" x14ac:dyDescent="0.25">
      <c r="B48" s="17" t="s">
        <v>32</v>
      </c>
      <c r="D48" s="23">
        <v>0</v>
      </c>
      <c r="E48" s="21"/>
      <c r="F48" s="23">
        <v>0</v>
      </c>
      <c r="G48" s="21"/>
      <c r="H48" s="22">
        <f t="shared" si="2"/>
        <v>0</v>
      </c>
      <c r="I48" s="19" t="e">
        <f t="shared" si="3"/>
        <v>#DIV/0!</v>
      </c>
      <c r="J48" s="20"/>
    </row>
    <row r="49" spans="1:10" x14ac:dyDescent="0.25">
      <c r="B49" s="2" t="s">
        <v>33</v>
      </c>
      <c r="D49" s="23">
        <v>227</v>
      </c>
      <c r="E49" s="21"/>
      <c r="F49" s="23">
        <v>227</v>
      </c>
      <c r="G49" s="21"/>
      <c r="H49" s="22">
        <f t="shared" si="2"/>
        <v>0</v>
      </c>
      <c r="I49" s="19">
        <f t="shared" si="3"/>
        <v>0</v>
      </c>
      <c r="J49" s="20"/>
    </row>
    <row r="50" spans="1:10" x14ac:dyDescent="0.25">
      <c r="B50" s="2" t="s">
        <v>34</v>
      </c>
      <c r="D50" s="23">
        <v>0</v>
      </c>
      <c r="E50" s="21"/>
      <c r="F50" s="23">
        <v>0</v>
      </c>
      <c r="G50" s="21"/>
      <c r="H50" s="22">
        <f t="shared" si="2"/>
        <v>0</v>
      </c>
      <c r="I50" s="19" t="e">
        <f t="shared" si="3"/>
        <v>#DIV/0!</v>
      </c>
      <c r="J50" s="20"/>
    </row>
    <row r="51" spans="1:10" x14ac:dyDescent="0.25">
      <c r="B51" s="17" t="s">
        <v>15</v>
      </c>
      <c r="D51" s="74">
        <v>0</v>
      </c>
      <c r="E51" s="21"/>
      <c r="F51" s="74">
        <v>0</v>
      </c>
      <c r="G51" s="21"/>
      <c r="H51" s="22">
        <f t="shared" si="2"/>
        <v>0</v>
      </c>
      <c r="I51" s="19" t="e">
        <f t="shared" si="3"/>
        <v>#DIV/0!</v>
      </c>
      <c r="J51" s="20"/>
    </row>
    <row r="52" spans="1:10" x14ac:dyDescent="0.25">
      <c r="B52" s="24" t="s">
        <v>35</v>
      </c>
      <c r="D52" s="76">
        <f>SUM(D41:D51)</f>
        <v>264</v>
      </c>
      <c r="E52" s="25"/>
      <c r="F52" s="76">
        <f>SUM(F41:F51)</f>
        <v>39070</v>
      </c>
      <c r="G52" s="25"/>
      <c r="H52" s="26">
        <f t="shared" si="2"/>
        <v>-38806</v>
      </c>
      <c r="I52" s="27">
        <f t="shared" si="3"/>
        <v>-0.99324289736370619</v>
      </c>
      <c r="J52" s="28"/>
    </row>
    <row r="53" spans="1:10" ht="6.75" customHeight="1" x14ac:dyDescent="0.25">
      <c r="B53" s="17"/>
      <c r="D53" s="29"/>
      <c r="E53" s="9"/>
      <c r="F53" s="29"/>
      <c r="G53" s="9"/>
      <c r="H53" s="30"/>
      <c r="I53" s="19"/>
      <c r="J53" s="20"/>
    </row>
    <row r="54" spans="1:10" x14ac:dyDescent="0.25">
      <c r="A54" s="17" t="s">
        <v>36</v>
      </c>
      <c r="D54" s="23">
        <v>0</v>
      </c>
      <c r="E54" s="9"/>
      <c r="F54" s="23">
        <v>0</v>
      </c>
      <c r="G54" s="9"/>
      <c r="H54" s="30">
        <f>D54-F54</f>
        <v>0</v>
      </c>
      <c r="I54" s="19" t="e">
        <f>D54/F54-1</f>
        <v>#DIV/0!</v>
      </c>
      <c r="J54" s="20"/>
    </row>
    <row r="55" spans="1:10" ht="7.5" customHeight="1" x14ac:dyDescent="0.25">
      <c r="A55" s="17"/>
      <c r="D55" s="23"/>
      <c r="E55" s="9"/>
      <c r="F55" s="23"/>
      <c r="G55" s="9"/>
      <c r="H55" s="30"/>
      <c r="I55" s="19"/>
      <c r="J55" s="20"/>
    </row>
    <row r="56" spans="1:10" x14ac:dyDescent="0.25">
      <c r="A56" s="17" t="s">
        <v>37</v>
      </c>
      <c r="D56" s="29"/>
      <c r="E56" s="9"/>
      <c r="F56" s="29"/>
      <c r="G56" s="9"/>
      <c r="I56" s="19"/>
      <c r="J56" s="20"/>
    </row>
    <row r="57" spans="1:10" x14ac:dyDescent="0.25">
      <c r="B57" s="2" t="s">
        <v>38</v>
      </c>
      <c r="D57" s="74">
        <v>0</v>
      </c>
      <c r="E57" s="21"/>
      <c r="F57" s="74">
        <v>0</v>
      </c>
      <c r="G57" s="21"/>
      <c r="H57" s="22">
        <f>D57-F57</f>
        <v>0</v>
      </c>
      <c r="I57" s="19" t="e">
        <f>D57/F57-1</f>
        <v>#DIV/0!</v>
      </c>
      <c r="J57" s="20"/>
    </row>
    <row r="58" spans="1:10" x14ac:dyDescent="0.25">
      <c r="B58" s="17" t="s">
        <v>39</v>
      </c>
      <c r="D58" s="74">
        <v>3012</v>
      </c>
      <c r="E58" s="21"/>
      <c r="F58" s="74">
        <v>3012</v>
      </c>
      <c r="G58" s="21"/>
      <c r="H58" s="22">
        <f>D58-F58</f>
        <v>0</v>
      </c>
      <c r="I58" s="19">
        <f>D58/F58-1</f>
        <v>0</v>
      </c>
      <c r="J58" s="20"/>
    </row>
    <row r="59" spans="1:10" x14ac:dyDescent="0.25">
      <c r="B59" s="17" t="s">
        <v>40</v>
      </c>
      <c r="D59" s="74">
        <v>195619</v>
      </c>
      <c r="E59" s="21"/>
      <c r="F59" s="74">
        <v>138488</v>
      </c>
      <c r="G59" s="21"/>
      <c r="H59" s="22">
        <f>D59-F59</f>
        <v>57131</v>
      </c>
      <c r="I59" s="19">
        <f>D59/F59-1</f>
        <v>0.41253393795852356</v>
      </c>
      <c r="J59" s="20"/>
    </row>
    <row r="60" spans="1:10" x14ac:dyDescent="0.25">
      <c r="B60" s="17" t="s">
        <v>41</v>
      </c>
      <c r="D60" s="74">
        <f>-178104-15092</f>
        <v>-193196</v>
      </c>
      <c r="E60" s="21"/>
      <c r="F60" s="74">
        <f>-147723-29942</f>
        <v>-177665</v>
      </c>
      <c r="G60" s="21"/>
      <c r="H60" s="22">
        <f>D60-F60</f>
        <v>-15531</v>
      </c>
      <c r="I60" s="19">
        <f>D60/F60-1</f>
        <v>8.7417330368952717E-2</v>
      </c>
      <c r="J60" s="20"/>
    </row>
    <row r="61" spans="1:10" x14ac:dyDescent="0.25">
      <c r="B61" s="17" t="s">
        <v>42</v>
      </c>
      <c r="D61" s="76">
        <f>SUM(D57:D60)</f>
        <v>5435</v>
      </c>
      <c r="E61" s="21"/>
      <c r="F61" s="76">
        <f>SUM(F57:F60)</f>
        <v>-36165</v>
      </c>
      <c r="G61" s="21"/>
      <c r="H61" s="26">
        <f>D61-F61</f>
        <v>41600</v>
      </c>
      <c r="I61" s="19">
        <f>D61/F61-1</f>
        <v>-1.1502834231992258</v>
      </c>
      <c r="J61" s="20"/>
    </row>
    <row r="62" spans="1:10" ht="6.75" customHeight="1" x14ac:dyDescent="0.25">
      <c r="B62" s="17"/>
      <c r="D62" s="74"/>
      <c r="E62" s="21"/>
      <c r="F62" s="74"/>
      <c r="G62" s="21"/>
      <c r="H62" s="22"/>
      <c r="I62" s="19"/>
      <c r="J62" s="20"/>
    </row>
    <row r="63" spans="1:10" ht="13.8" thickBot="1" x14ac:dyDescent="0.3">
      <c r="A63" s="17"/>
      <c r="B63" s="5" t="s">
        <v>43</v>
      </c>
      <c r="D63" s="78">
        <f>D52+D54+D61</f>
        <v>5699</v>
      </c>
      <c r="E63" s="9"/>
      <c r="F63" s="78">
        <f>F52+F54+F61</f>
        <v>2905</v>
      </c>
      <c r="G63" s="9"/>
      <c r="H63" s="32">
        <f>D63-F63</f>
        <v>2794</v>
      </c>
      <c r="I63" s="19">
        <f>D63/F63-1</f>
        <v>0.96179001721170398</v>
      </c>
      <c r="J63" s="20"/>
    </row>
    <row r="64" spans="1:10" ht="6.75" customHeight="1" thickTop="1" x14ac:dyDescent="0.25">
      <c r="E64" s="9"/>
      <c r="G64" s="9"/>
      <c r="I64" s="16"/>
    </row>
    <row r="65" spans="1:10" x14ac:dyDescent="0.25">
      <c r="B65" s="17" t="s">
        <v>44</v>
      </c>
      <c r="D65" s="79">
        <f>D21-D52</f>
        <v>5435.15</v>
      </c>
      <c r="E65" s="80"/>
      <c r="F65" s="79">
        <f>F21-F52</f>
        <v>-36165</v>
      </c>
      <c r="G65" s="9"/>
      <c r="H65" s="30">
        <f>D65-F65</f>
        <v>41600.15</v>
      </c>
      <c r="I65" s="19">
        <f>D65/F65-1</f>
        <v>-1.1502875708557998</v>
      </c>
      <c r="J65" s="20"/>
    </row>
    <row r="66" spans="1:10" x14ac:dyDescent="0.25">
      <c r="B66" s="17" t="s">
        <v>45</v>
      </c>
      <c r="D66" s="81">
        <f>D21/D52</f>
        <v>21.587689393939392</v>
      </c>
      <c r="E66" s="9"/>
      <c r="F66" s="81">
        <f>F21/F52</f>
        <v>7.4353724084975689E-2</v>
      </c>
      <c r="G66" s="9"/>
      <c r="I66" s="9"/>
    </row>
    <row r="67" spans="1:10" x14ac:dyDescent="0.25">
      <c r="D67" s="30"/>
      <c r="E67" s="9"/>
      <c r="F67" s="30"/>
      <c r="G67" s="9"/>
      <c r="I67" s="9"/>
    </row>
    <row r="68" spans="1:10" x14ac:dyDescent="0.25">
      <c r="D68" s="35"/>
      <c r="E68" s="9"/>
      <c r="F68" s="35"/>
      <c r="G68" s="9"/>
      <c r="I68" s="9"/>
    </row>
    <row r="69" spans="1:10" x14ac:dyDescent="0.25">
      <c r="E69" s="9"/>
      <c r="G69" s="9"/>
      <c r="I69" s="9"/>
    </row>
    <row r="70" spans="1:10" ht="13.8" x14ac:dyDescent="0.3">
      <c r="A70" s="1"/>
      <c r="B70" s="6"/>
      <c r="C70" s="6"/>
      <c r="D70" s="6"/>
      <c r="E70" s="36"/>
      <c r="F70" s="6"/>
      <c r="G70" s="9"/>
      <c r="I70" s="9"/>
    </row>
    <row r="71" spans="1:10" ht="13.8" x14ac:dyDescent="0.3">
      <c r="A71" s="6"/>
      <c r="B71" s="6"/>
      <c r="C71" s="6"/>
      <c r="D71" s="6"/>
      <c r="E71" s="36"/>
      <c r="F71" s="6"/>
      <c r="G71" s="9"/>
      <c r="I71" s="9"/>
    </row>
  </sheetData>
  <phoneticPr fontId="0" type="noConversion"/>
  <printOptions horizontalCentered="1" gridLines="1"/>
  <pageMargins left="0.75" right="0.75" top="1" bottom="1" header="0.5" footer="0.5"/>
  <pageSetup scale="95" orientation="portrait" r:id="rId1"/>
  <headerFooter alignWithMargins="0">
    <oddHeader xml:space="preserve">&amp;C&amp;"Arial,Bold"&amp;9CONFIDENTIAL&amp;R&amp;"Arial,Bold"&amp;9
</oddHeader>
    <oddFooter>&amp;L&amp;9Date Printed  &amp;D &amp;T&amp;C&amp;9Page &amp;P of &amp;N&amp;R&amp;9&amp;F &amp;A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4"/>
  <sheetViews>
    <sheetView topLeftCell="A35" workbookViewId="0">
      <selection activeCell="E43" sqref="E43"/>
    </sheetView>
  </sheetViews>
  <sheetFormatPr defaultColWidth="9.109375" defaultRowHeight="13.2" x14ac:dyDescent="0.25"/>
  <cols>
    <col min="1" max="1" width="2.6640625" style="2" customWidth="1"/>
    <col min="2" max="2" width="23.6640625" style="2" customWidth="1"/>
    <col min="3" max="3" width="11.33203125" style="2" customWidth="1"/>
    <col min="4" max="4" width="10.44140625" style="2" customWidth="1"/>
    <col min="5" max="5" width="11.33203125" style="2" customWidth="1"/>
    <col min="6" max="6" width="8.6640625" style="2" customWidth="1"/>
    <col min="7" max="7" width="10.6640625" style="2" customWidth="1"/>
    <col min="8" max="8" width="8.6640625" style="2" customWidth="1"/>
    <col min="9" max="9" width="2.6640625" style="2" customWidth="1"/>
    <col min="10" max="10" width="11.33203125" style="2" customWidth="1"/>
    <col min="11" max="11" width="8.6640625" style="2" customWidth="1"/>
    <col min="12" max="12" width="10.6640625" style="2" customWidth="1"/>
    <col min="13" max="13" width="8.6640625" style="2" customWidth="1"/>
    <col min="14" max="16384" width="9.109375" style="2"/>
  </cols>
  <sheetData>
    <row r="1" spans="1:47" ht="15.6" x14ac:dyDescent="0.3">
      <c r="A1" s="72" t="s">
        <v>77</v>
      </c>
      <c r="I1"/>
      <c r="J1"/>
      <c r="K1"/>
      <c r="L1"/>
      <c r="M1"/>
      <c r="N1"/>
      <c r="O1"/>
    </row>
    <row r="2" spans="1:47" ht="6" customHeight="1" x14ac:dyDescent="0.25">
      <c r="I2"/>
      <c r="J2"/>
      <c r="K2"/>
      <c r="L2"/>
      <c r="M2"/>
      <c r="N2"/>
      <c r="O2"/>
    </row>
    <row r="3" spans="1:47" ht="12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  <c r="I3"/>
      <c r="J3"/>
      <c r="K3"/>
      <c r="L3"/>
      <c r="M3"/>
      <c r="N3"/>
      <c r="O3"/>
    </row>
    <row r="4" spans="1:47" ht="5.25" customHeight="1" x14ac:dyDescent="0.25">
      <c r="A4" s="39"/>
      <c r="B4" s="3"/>
      <c r="C4" s="3"/>
      <c r="D4" s="3"/>
      <c r="E4" s="3"/>
      <c r="F4" s="3"/>
      <c r="G4" s="3"/>
      <c r="H4" s="3"/>
      <c r="I4"/>
      <c r="J4"/>
      <c r="K4"/>
      <c r="L4"/>
      <c r="M4"/>
      <c r="N4"/>
      <c r="O4"/>
    </row>
    <row r="5" spans="1:47" ht="12.75" customHeight="1" x14ac:dyDescent="0.25">
      <c r="A5" s="40" t="s">
        <v>92</v>
      </c>
      <c r="B5" s="3"/>
      <c r="C5" s="3"/>
      <c r="D5" s="3"/>
      <c r="E5" s="3"/>
      <c r="F5" s="3"/>
      <c r="G5" s="3"/>
      <c r="H5" s="3"/>
      <c r="I5"/>
      <c r="J5"/>
      <c r="K5"/>
      <c r="L5"/>
      <c r="M5"/>
      <c r="N5"/>
      <c r="O5"/>
    </row>
    <row r="6" spans="1:47" ht="6.75" customHeight="1" x14ac:dyDescent="0.25">
      <c r="A6" s="39"/>
      <c r="B6" s="3"/>
      <c r="C6" s="3"/>
      <c r="D6" s="3"/>
      <c r="E6" s="3"/>
      <c r="F6" s="3"/>
      <c r="G6" s="3"/>
      <c r="H6" s="3"/>
      <c r="I6"/>
      <c r="J6"/>
      <c r="K6"/>
      <c r="L6"/>
      <c r="M6"/>
      <c r="N6"/>
      <c r="O6"/>
    </row>
    <row r="7" spans="1:47" ht="12.75" customHeight="1" x14ac:dyDescent="0.25">
      <c r="A7" s="37" t="s">
        <v>80</v>
      </c>
      <c r="B7" s="41"/>
      <c r="C7" s="3"/>
      <c r="D7" s="3"/>
      <c r="E7" s="3"/>
      <c r="F7" s="3"/>
      <c r="G7" s="3"/>
      <c r="H7" s="3"/>
      <c r="I7"/>
      <c r="J7"/>
      <c r="K7"/>
      <c r="L7"/>
      <c r="M7"/>
      <c r="N7"/>
      <c r="O7"/>
    </row>
    <row r="8" spans="1:47" ht="6" customHeight="1" x14ac:dyDescent="0.25">
      <c r="A8" s="41"/>
      <c r="B8" s="41"/>
      <c r="C8" s="3"/>
      <c r="D8" s="3"/>
      <c r="E8" s="3"/>
      <c r="F8" s="3"/>
      <c r="G8" s="3"/>
      <c r="H8" s="3"/>
      <c r="I8"/>
      <c r="J8"/>
      <c r="K8"/>
      <c r="L8"/>
      <c r="M8"/>
      <c r="N8"/>
      <c r="O8"/>
    </row>
    <row r="9" spans="1:47" ht="13.8" x14ac:dyDescent="0.3">
      <c r="A9" s="42"/>
      <c r="B9" s="41"/>
      <c r="C9" s="43" t="s">
        <v>95</v>
      </c>
      <c r="D9" s="44"/>
      <c r="E9" s="45"/>
      <c r="F9" s="44"/>
      <c r="G9" s="45"/>
      <c r="H9" s="46"/>
      <c r="I9"/>
      <c r="J9"/>
      <c r="K9"/>
      <c r="L9"/>
      <c r="M9"/>
      <c r="N9"/>
      <c r="O9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</row>
    <row r="10" spans="1:47" x14ac:dyDescent="0.25">
      <c r="A10" s="10"/>
      <c r="B10" s="10"/>
      <c r="C10" s="12">
        <v>41029</v>
      </c>
      <c r="D10" s="48" t="s">
        <v>3</v>
      </c>
      <c r="E10" s="12">
        <v>40663</v>
      </c>
      <c r="F10" s="48" t="s">
        <v>3</v>
      </c>
      <c r="G10" s="10" t="s">
        <v>2</v>
      </c>
      <c r="H10" s="48" t="s">
        <v>3</v>
      </c>
      <c r="I10"/>
      <c r="J10"/>
      <c r="K10"/>
      <c r="L10"/>
      <c r="M10"/>
      <c r="N10"/>
      <c r="O10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</row>
    <row r="11" spans="1:47" x14ac:dyDescent="0.25">
      <c r="A11" s="17" t="s">
        <v>47</v>
      </c>
      <c r="D11" s="8"/>
      <c r="F11" s="8"/>
      <c r="H11" s="8"/>
      <c r="I11"/>
      <c r="J11"/>
      <c r="K11"/>
      <c r="L11"/>
      <c r="M11"/>
      <c r="N11"/>
      <c r="O11"/>
    </row>
    <row r="12" spans="1:47" x14ac:dyDescent="0.25">
      <c r="B12" s="17" t="s">
        <v>48</v>
      </c>
      <c r="C12" s="23">
        <v>0</v>
      </c>
      <c r="D12" s="49" t="e">
        <f>C12/C13</f>
        <v>#DIV/0!</v>
      </c>
      <c r="E12" s="23">
        <v>0</v>
      </c>
      <c r="F12" s="49" t="e">
        <f>E12/E13</f>
        <v>#DIV/0!</v>
      </c>
      <c r="G12" s="23">
        <f>C12-E12</f>
        <v>0</v>
      </c>
      <c r="H12" s="49" t="e">
        <f>C12/E12-1</f>
        <v>#DIV/0!</v>
      </c>
      <c r="I12"/>
      <c r="J12"/>
      <c r="K12"/>
      <c r="L12"/>
      <c r="M12"/>
      <c r="N12"/>
      <c r="O12"/>
    </row>
    <row r="13" spans="1:47" x14ac:dyDescent="0.25">
      <c r="B13" s="17" t="s">
        <v>49</v>
      </c>
      <c r="C13" s="50">
        <f>SUM(C12:C12)</f>
        <v>0</v>
      </c>
      <c r="D13" s="51" t="e">
        <f>C13/C13</f>
        <v>#DIV/0!</v>
      </c>
      <c r="E13" s="50">
        <f>SUM(E12:E12)</f>
        <v>0</v>
      </c>
      <c r="F13" s="51" t="e">
        <f>E13/E13</f>
        <v>#DIV/0!</v>
      </c>
      <c r="G13" s="50">
        <f>SUM(G12:G12)</f>
        <v>0</v>
      </c>
      <c r="H13" s="51" t="e">
        <f>C13/E13-1</f>
        <v>#DIV/0!</v>
      </c>
      <c r="I13"/>
      <c r="J13"/>
      <c r="K13"/>
      <c r="L13"/>
      <c r="M13"/>
      <c r="N13"/>
      <c r="O13"/>
    </row>
    <row r="14" spans="1:47" ht="7.5" customHeight="1" x14ac:dyDescent="0.25">
      <c r="B14" s="17"/>
      <c r="C14" s="74"/>
      <c r="D14" s="49"/>
      <c r="E14" s="74"/>
      <c r="F14" s="49"/>
      <c r="G14" s="22"/>
      <c r="H14" s="49"/>
      <c r="I14"/>
      <c r="J14"/>
      <c r="K14"/>
      <c r="L14"/>
      <c r="M14"/>
      <c r="N14"/>
      <c r="O14"/>
    </row>
    <row r="15" spans="1:47" x14ac:dyDescent="0.25">
      <c r="A15" s="2" t="s">
        <v>50</v>
      </c>
      <c r="B15" s="17"/>
      <c r="C15" s="74"/>
      <c r="D15" s="49"/>
      <c r="E15" s="74"/>
      <c r="F15" s="49"/>
      <c r="G15" s="22"/>
      <c r="H15" s="49"/>
      <c r="I15"/>
      <c r="J15"/>
      <c r="K15"/>
      <c r="L15"/>
      <c r="M15"/>
      <c r="N15"/>
      <c r="O15"/>
    </row>
    <row r="16" spans="1:47" x14ac:dyDescent="0.25">
      <c r="B16" s="17" t="s">
        <v>51</v>
      </c>
      <c r="C16" s="23">
        <v>0</v>
      </c>
      <c r="D16" s="49" t="e">
        <f>C16/C13</f>
        <v>#DIV/0!</v>
      </c>
      <c r="E16" s="23">
        <v>0</v>
      </c>
      <c r="F16" s="49" t="e">
        <f>E16/E13</f>
        <v>#DIV/0!</v>
      </c>
      <c r="G16" s="23">
        <f>C16-E16</f>
        <v>0</v>
      </c>
      <c r="H16" s="49" t="e">
        <f>C16/E16-1</f>
        <v>#DIV/0!</v>
      </c>
      <c r="I16"/>
      <c r="J16"/>
      <c r="K16"/>
      <c r="L16"/>
      <c r="M16"/>
      <c r="N16"/>
      <c r="O16"/>
    </row>
    <row r="17" spans="1:15" x14ac:dyDescent="0.25">
      <c r="B17" s="17" t="s">
        <v>52</v>
      </c>
      <c r="C17" s="50">
        <f>SUM(C16:C16)</f>
        <v>0</v>
      </c>
      <c r="D17" s="51" t="e">
        <f>C17/C13</f>
        <v>#DIV/0!</v>
      </c>
      <c r="E17" s="50">
        <f>SUM(E16:E16)</f>
        <v>0</v>
      </c>
      <c r="F17" s="51" t="e">
        <f>E17/E13</f>
        <v>#DIV/0!</v>
      </c>
      <c r="G17" s="50">
        <f>C17-E17</f>
        <v>0</v>
      </c>
      <c r="H17" s="51" t="e">
        <f>C17/E17-1</f>
        <v>#DIV/0!</v>
      </c>
      <c r="I17"/>
      <c r="J17"/>
      <c r="K17"/>
      <c r="L17"/>
      <c r="M17"/>
      <c r="N17"/>
      <c r="O17"/>
    </row>
    <row r="18" spans="1:15" ht="7.5" customHeight="1" x14ac:dyDescent="0.25">
      <c r="B18" s="17"/>
      <c r="C18" s="52"/>
      <c r="D18" s="49"/>
      <c r="E18" s="52"/>
      <c r="F18" s="49"/>
      <c r="G18" s="52"/>
      <c r="H18" s="49"/>
      <c r="I18"/>
      <c r="J18"/>
      <c r="K18"/>
      <c r="L18"/>
      <c r="M18"/>
      <c r="N18"/>
      <c r="O18"/>
    </row>
    <row r="19" spans="1:15" x14ac:dyDescent="0.25">
      <c r="B19" s="17" t="s">
        <v>53</v>
      </c>
      <c r="C19" s="53">
        <f>C13-C17</f>
        <v>0</v>
      </c>
      <c r="D19" s="54" t="e">
        <f>C19/C13</f>
        <v>#DIV/0!</v>
      </c>
      <c r="E19" s="53">
        <f>E13-E17</f>
        <v>0</v>
      </c>
      <c r="F19" s="54" t="e">
        <f>E19/E13</f>
        <v>#DIV/0!</v>
      </c>
      <c r="G19" s="53">
        <f>C19-E19</f>
        <v>0</v>
      </c>
      <c r="H19" s="54" t="e">
        <f>C19/E19-1</f>
        <v>#DIV/0!</v>
      </c>
      <c r="I19"/>
      <c r="J19"/>
      <c r="K19"/>
      <c r="L19"/>
      <c r="M19"/>
      <c r="N19"/>
      <c r="O19"/>
    </row>
    <row r="20" spans="1:15" ht="6.75" customHeight="1" x14ac:dyDescent="0.25">
      <c r="B20" s="17"/>
      <c r="C20" s="82"/>
      <c r="D20" s="49"/>
      <c r="E20" s="29"/>
      <c r="F20" s="49"/>
      <c r="G20" s="30"/>
      <c r="H20" s="49"/>
      <c r="I20"/>
      <c r="J20"/>
      <c r="K20"/>
      <c r="L20"/>
      <c r="M20"/>
      <c r="N20"/>
      <c r="O20"/>
    </row>
    <row r="21" spans="1:15" x14ac:dyDescent="0.25">
      <c r="A21" s="17" t="s">
        <v>54</v>
      </c>
      <c r="C21" s="82"/>
      <c r="D21" s="49"/>
      <c r="E21" s="29"/>
      <c r="F21" s="49"/>
      <c r="G21" s="30"/>
      <c r="H21" s="49"/>
      <c r="I21"/>
      <c r="J21"/>
      <c r="K21"/>
      <c r="L21"/>
      <c r="M21"/>
      <c r="N21"/>
      <c r="O21"/>
    </row>
    <row r="22" spans="1:15" x14ac:dyDescent="0.25">
      <c r="A22" s="17"/>
      <c r="B22" s="17" t="s">
        <v>81</v>
      </c>
      <c r="C22" s="82">
        <v>627</v>
      </c>
      <c r="D22" s="49"/>
      <c r="E22" s="29">
        <v>749</v>
      </c>
      <c r="F22" s="49"/>
      <c r="G22" s="55">
        <f t="shared" ref="G22:G27" si="0">C22-E22</f>
        <v>-122</v>
      </c>
      <c r="H22" s="49">
        <f t="shared" ref="H22:H27" si="1">G22/E22</f>
        <v>-0.16288384512683579</v>
      </c>
      <c r="I22"/>
      <c r="J22"/>
      <c r="K22"/>
      <c r="L22"/>
      <c r="M22"/>
      <c r="N22"/>
      <c r="O22"/>
    </row>
    <row r="23" spans="1:15" x14ac:dyDescent="0.25">
      <c r="A23" s="17"/>
      <c r="B23" s="17" t="s">
        <v>82</v>
      </c>
      <c r="C23" s="74">
        <v>0</v>
      </c>
      <c r="D23" s="49"/>
      <c r="E23" s="74">
        <v>0</v>
      </c>
      <c r="F23" s="56"/>
      <c r="G23" s="23">
        <f t="shared" si="0"/>
        <v>0</v>
      </c>
      <c r="H23" s="49" t="e">
        <f t="shared" si="1"/>
        <v>#DIV/0!</v>
      </c>
      <c r="I23"/>
      <c r="J23"/>
      <c r="K23"/>
      <c r="L23"/>
      <c r="M23"/>
      <c r="N23"/>
      <c r="O23"/>
    </row>
    <row r="24" spans="1:15" x14ac:dyDescent="0.25">
      <c r="A24" s="17"/>
      <c r="B24" s="17" t="s">
        <v>85</v>
      </c>
      <c r="C24" s="57">
        <f>SUM(C22:C23)</f>
        <v>627</v>
      </c>
      <c r="D24" s="49"/>
      <c r="E24" s="58">
        <f>SUM(E22:E23)</f>
        <v>749</v>
      </c>
      <c r="F24" s="49"/>
      <c r="G24" s="59">
        <f t="shared" si="0"/>
        <v>-122</v>
      </c>
      <c r="H24" s="49">
        <f t="shared" si="1"/>
        <v>-0.16288384512683579</v>
      </c>
      <c r="I24"/>
      <c r="J24"/>
      <c r="K24"/>
      <c r="L24"/>
      <c r="M24"/>
      <c r="N24"/>
      <c r="O24"/>
    </row>
    <row r="25" spans="1:15" x14ac:dyDescent="0.25">
      <c r="A25" s="17"/>
      <c r="B25" s="2" t="s">
        <v>59</v>
      </c>
      <c r="C25" s="83">
        <v>4135</v>
      </c>
      <c r="D25" s="49"/>
      <c r="E25" s="84">
        <v>2313</v>
      </c>
      <c r="F25" s="49"/>
      <c r="G25" s="55">
        <f t="shared" si="0"/>
        <v>1822</v>
      </c>
      <c r="H25" s="49">
        <f t="shared" si="1"/>
        <v>0.78772157371379159</v>
      </c>
      <c r="I25"/>
      <c r="J25"/>
      <c r="K25"/>
      <c r="L25"/>
      <c r="M25"/>
      <c r="N25"/>
      <c r="O25"/>
    </row>
    <row r="26" spans="1:15" x14ac:dyDescent="0.25">
      <c r="A26" s="17"/>
      <c r="B26" s="17" t="s">
        <v>55</v>
      </c>
      <c r="C26" s="83">
        <v>0</v>
      </c>
      <c r="D26" s="49"/>
      <c r="E26" s="84">
        <v>0</v>
      </c>
      <c r="F26" s="49"/>
      <c r="G26" s="55">
        <f t="shared" si="0"/>
        <v>0</v>
      </c>
      <c r="H26" s="49" t="e">
        <f t="shared" si="1"/>
        <v>#DIV/0!</v>
      </c>
      <c r="I26"/>
      <c r="J26"/>
      <c r="K26"/>
      <c r="L26"/>
      <c r="M26"/>
      <c r="N26"/>
      <c r="O26"/>
    </row>
    <row r="27" spans="1:15" x14ac:dyDescent="0.25">
      <c r="A27" s="17"/>
      <c r="B27" s="2" t="s">
        <v>84</v>
      </c>
      <c r="C27" s="57">
        <f>SUM(C25:C26)</f>
        <v>4135</v>
      </c>
      <c r="D27" s="49"/>
      <c r="E27" s="57">
        <f>SUM(E25:E26)</f>
        <v>2313</v>
      </c>
      <c r="F27" s="49"/>
      <c r="G27" s="57">
        <f t="shared" si="0"/>
        <v>1822</v>
      </c>
      <c r="H27" s="49">
        <f t="shared" si="1"/>
        <v>0.78772157371379159</v>
      </c>
      <c r="I27"/>
      <c r="J27"/>
      <c r="K27"/>
      <c r="L27"/>
      <c r="M27"/>
      <c r="N27"/>
      <c r="O27"/>
    </row>
    <row r="28" spans="1:15" x14ac:dyDescent="0.25">
      <c r="A28" s="17"/>
      <c r="B28" s="17"/>
      <c r="C28" s="82"/>
      <c r="D28" s="49"/>
      <c r="E28" s="29"/>
      <c r="F28" s="49"/>
      <c r="G28" s="55"/>
      <c r="H28" s="49"/>
      <c r="I28"/>
      <c r="J28"/>
      <c r="K28"/>
      <c r="L28"/>
      <c r="M28"/>
      <c r="N28"/>
      <c r="O28"/>
    </row>
    <row r="29" spans="1:15" x14ac:dyDescent="0.25">
      <c r="A29" s="17"/>
      <c r="B29" s="2" t="s">
        <v>83</v>
      </c>
      <c r="C29" s="74">
        <v>0</v>
      </c>
      <c r="D29" s="49"/>
      <c r="E29" s="74"/>
      <c r="F29" s="56"/>
      <c r="G29" s="23">
        <f t="shared" ref="G29:G35" si="2">C29-E29</f>
        <v>0</v>
      </c>
      <c r="H29" s="49" t="e">
        <f t="shared" ref="H29:H34" si="3">G29/E29</f>
        <v>#DIV/0!</v>
      </c>
      <c r="I29"/>
      <c r="J29"/>
      <c r="K29"/>
      <c r="L29"/>
      <c r="M29"/>
      <c r="N29"/>
      <c r="O29"/>
    </row>
    <row r="30" spans="1:15" x14ac:dyDescent="0.25">
      <c r="A30" s="17"/>
      <c r="B30" s="2" t="s">
        <v>57</v>
      </c>
      <c r="C30" s="74">
        <v>1800</v>
      </c>
      <c r="D30" s="49"/>
      <c r="E30" s="74">
        <v>5400</v>
      </c>
      <c r="F30" s="56"/>
      <c r="G30" s="23">
        <f t="shared" si="2"/>
        <v>-3600</v>
      </c>
      <c r="H30" s="49">
        <f t="shared" si="3"/>
        <v>-0.66666666666666663</v>
      </c>
      <c r="I30"/>
      <c r="J30"/>
      <c r="K30"/>
      <c r="L30"/>
      <c r="M30"/>
      <c r="N30"/>
      <c r="O30"/>
    </row>
    <row r="31" spans="1:15" x14ac:dyDescent="0.25">
      <c r="A31" s="17"/>
      <c r="B31" s="17" t="s">
        <v>55</v>
      </c>
      <c r="C31" s="74">
        <v>0</v>
      </c>
      <c r="D31" s="49"/>
      <c r="E31" s="74">
        <v>0</v>
      </c>
      <c r="F31" s="56"/>
      <c r="G31" s="23">
        <f t="shared" si="2"/>
        <v>0</v>
      </c>
      <c r="H31" s="49" t="e">
        <f t="shared" si="3"/>
        <v>#DIV/0!</v>
      </c>
      <c r="I31"/>
      <c r="J31"/>
      <c r="K31"/>
      <c r="L31"/>
      <c r="M31"/>
      <c r="N31"/>
      <c r="O31"/>
    </row>
    <row r="32" spans="1:15" x14ac:dyDescent="0.25">
      <c r="A32" s="17"/>
      <c r="B32" s="2" t="s">
        <v>58</v>
      </c>
      <c r="C32" s="74">
        <v>7894</v>
      </c>
      <c r="D32" s="49"/>
      <c r="E32" s="74">
        <v>19994</v>
      </c>
      <c r="F32" s="56"/>
      <c r="G32" s="23">
        <f t="shared" si="2"/>
        <v>-12100</v>
      </c>
      <c r="H32" s="49">
        <f t="shared" si="3"/>
        <v>-0.60518155446633992</v>
      </c>
      <c r="I32"/>
      <c r="J32"/>
      <c r="K32"/>
      <c r="L32"/>
      <c r="M32"/>
      <c r="N32"/>
      <c r="O32"/>
    </row>
    <row r="33" spans="1:15" x14ac:dyDescent="0.25">
      <c r="A33" s="17"/>
      <c r="B33" s="17" t="s">
        <v>56</v>
      </c>
      <c r="C33" s="74">
        <v>410</v>
      </c>
      <c r="D33" s="49"/>
      <c r="E33" s="74">
        <v>1292</v>
      </c>
      <c r="F33" s="56"/>
      <c r="G33" s="23">
        <f t="shared" si="2"/>
        <v>-882</v>
      </c>
      <c r="H33" s="49">
        <f t="shared" si="3"/>
        <v>-0.6826625386996904</v>
      </c>
      <c r="I33"/>
      <c r="J33"/>
      <c r="K33"/>
      <c r="L33"/>
      <c r="M33"/>
      <c r="N33"/>
      <c r="O33"/>
    </row>
    <row r="34" spans="1:15" x14ac:dyDescent="0.25">
      <c r="A34" s="17"/>
      <c r="B34" s="2" t="s">
        <v>60</v>
      </c>
      <c r="C34" s="74">
        <v>0</v>
      </c>
      <c r="D34" s="49"/>
      <c r="E34" s="74">
        <v>0</v>
      </c>
      <c r="F34" s="56"/>
      <c r="G34" s="23">
        <f t="shared" si="2"/>
        <v>0</v>
      </c>
      <c r="H34" s="49" t="e">
        <f t="shared" si="3"/>
        <v>#DIV/0!</v>
      </c>
      <c r="I34"/>
      <c r="J34"/>
      <c r="K34"/>
      <c r="L34"/>
      <c r="M34"/>
      <c r="N34"/>
      <c r="O34"/>
    </row>
    <row r="35" spans="1:15" x14ac:dyDescent="0.25">
      <c r="B35" s="17"/>
      <c r="C35" s="23">
        <v>0</v>
      </c>
      <c r="D35" s="56"/>
      <c r="E35" s="23">
        <v>0</v>
      </c>
      <c r="F35" s="56"/>
      <c r="G35" s="22">
        <f t="shared" si="2"/>
        <v>0</v>
      </c>
      <c r="H35" s="49" t="e">
        <f>C35/E35-1</f>
        <v>#DIV/0!</v>
      </c>
      <c r="I35"/>
      <c r="J35"/>
      <c r="K35"/>
      <c r="L35"/>
      <c r="M35"/>
      <c r="N35"/>
      <c r="O35"/>
    </row>
    <row r="36" spans="1:15" x14ac:dyDescent="0.25">
      <c r="B36" s="17" t="s">
        <v>61</v>
      </c>
      <c r="C36" s="59">
        <f>C24+C27+C29+C30+C31+C32+C33+C34</f>
        <v>14866</v>
      </c>
      <c r="D36" s="51"/>
      <c r="E36" s="59">
        <f>E24+E27+E29+E30+E31+E32+E33+E34</f>
        <v>29748</v>
      </c>
      <c r="F36" s="51"/>
      <c r="G36" s="59">
        <f>G24+G27+G29+G30+G31+G32+G33+G34</f>
        <v>-14882</v>
      </c>
      <c r="H36" s="49">
        <f>C36/E36-1</f>
        <v>-0.50026892564206005</v>
      </c>
      <c r="I36"/>
      <c r="J36"/>
      <c r="K36"/>
      <c r="L36"/>
      <c r="M36"/>
      <c r="N36"/>
      <c r="O36"/>
    </row>
    <row r="37" spans="1:15" ht="6.75" customHeight="1" x14ac:dyDescent="0.25">
      <c r="B37" s="17"/>
      <c r="C37" s="85"/>
      <c r="D37" s="49"/>
      <c r="E37" s="86"/>
      <c r="F37" s="49"/>
      <c r="G37" s="30"/>
      <c r="H37" s="49"/>
      <c r="I37"/>
      <c r="J37"/>
      <c r="K37"/>
      <c r="L37"/>
      <c r="M37"/>
      <c r="N37"/>
      <c r="O37"/>
    </row>
    <row r="38" spans="1:15" x14ac:dyDescent="0.25">
      <c r="A38" s="17" t="s">
        <v>62</v>
      </c>
      <c r="C38" s="87">
        <f>C19-C36</f>
        <v>-14866</v>
      </c>
      <c r="D38" s="54"/>
      <c r="E38" s="88">
        <f>E19-E36</f>
        <v>-29748</v>
      </c>
      <c r="F38" s="54"/>
      <c r="G38" s="60">
        <f>C38-E38</f>
        <v>14882</v>
      </c>
      <c r="H38" s="49">
        <f>C38/E38-1</f>
        <v>-0.50026892564206005</v>
      </c>
      <c r="I38"/>
      <c r="J38"/>
      <c r="K38"/>
      <c r="L38"/>
      <c r="M38"/>
      <c r="N38"/>
      <c r="O38"/>
    </row>
    <row r="39" spans="1:15" ht="6.75" customHeight="1" x14ac:dyDescent="0.25">
      <c r="A39" s="17"/>
      <c r="C39" s="82"/>
      <c r="D39" s="49"/>
      <c r="E39" s="29"/>
      <c r="F39" s="49"/>
      <c r="G39" s="30"/>
      <c r="H39" s="49"/>
      <c r="I39"/>
      <c r="J39"/>
      <c r="K39"/>
      <c r="L39"/>
      <c r="M39"/>
      <c r="N39"/>
      <c r="O39"/>
    </row>
    <row r="40" spans="1:15" x14ac:dyDescent="0.25">
      <c r="A40" s="17" t="s">
        <v>63</v>
      </c>
      <c r="C40" s="82"/>
      <c r="D40" s="49"/>
      <c r="E40" s="29"/>
      <c r="F40" s="49"/>
      <c r="G40" s="30"/>
      <c r="H40" s="49"/>
      <c r="I40"/>
      <c r="J40"/>
      <c r="K40"/>
      <c r="L40"/>
      <c r="M40"/>
      <c r="N40"/>
      <c r="O40"/>
    </row>
    <row r="41" spans="1:15" x14ac:dyDescent="0.25">
      <c r="A41" s="17"/>
      <c r="B41" s="17" t="s">
        <v>64</v>
      </c>
      <c r="C41" s="74">
        <v>0</v>
      </c>
      <c r="D41" s="56"/>
      <c r="E41" s="74">
        <v>0</v>
      </c>
      <c r="F41" s="49"/>
      <c r="G41" s="22">
        <f>C41-E41</f>
        <v>0</v>
      </c>
      <c r="H41" s="49" t="e">
        <f>C41/E41-1</f>
        <v>#DIV/0!</v>
      </c>
      <c r="I41"/>
      <c r="J41"/>
      <c r="K41"/>
      <c r="L41"/>
      <c r="M41"/>
      <c r="N41"/>
      <c r="O41"/>
    </row>
    <row r="42" spans="1:15" x14ac:dyDescent="0.25">
      <c r="A42" s="17"/>
      <c r="B42" s="17" t="s">
        <v>90</v>
      </c>
      <c r="C42" s="74">
        <v>-227</v>
      </c>
      <c r="D42" s="56"/>
      <c r="E42" s="74">
        <v>-194</v>
      </c>
      <c r="F42" s="49"/>
      <c r="G42" s="22"/>
      <c r="H42" s="49"/>
      <c r="I42"/>
      <c r="J42"/>
      <c r="K42"/>
      <c r="L42"/>
      <c r="M42"/>
      <c r="N42"/>
      <c r="O42"/>
    </row>
    <row r="43" spans="1:15" x14ac:dyDescent="0.25">
      <c r="A43" s="17"/>
      <c r="B43" s="17" t="s">
        <v>86</v>
      </c>
      <c r="C43" s="74"/>
      <c r="D43" s="56"/>
      <c r="E43" s="74"/>
      <c r="F43" s="49"/>
      <c r="G43" s="30">
        <f>C43-E43</f>
        <v>0</v>
      </c>
      <c r="H43" s="49" t="e">
        <f>C43/E43-1</f>
        <v>#DIV/0!</v>
      </c>
      <c r="I43"/>
      <c r="J43"/>
      <c r="K43"/>
      <c r="L43"/>
      <c r="M43"/>
      <c r="N43"/>
      <c r="O43"/>
    </row>
    <row r="44" spans="1:15" x14ac:dyDescent="0.25">
      <c r="A44" s="17"/>
      <c r="B44" s="2" t="s">
        <v>65</v>
      </c>
      <c r="C44" s="74">
        <v>0</v>
      </c>
      <c r="D44" s="56"/>
      <c r="E44" s="74">
        <v>0</v>
      </c>
      <c r="F44" s="49"/>
      <c r="G44" s="30">
        <f>C44-E44</f>
        <v>0</v>
      </c>
      <c r="H44" s="49" t="e">
        <f>C44/E44-1</f>
        <v>#DIV/0!</v>
      </c>
      <c r="I44"/>
      <c r="J44"/>
      <c r="K44"/>
      <c r="L44"/>
      <c r="M44"/>
      <c r="N44"/>
      <c r="O44"/>
    </row>
    <row r="45" spans="1:15" x14ac:dyDescent="0.25">
      <c r="B45" s="17" t="s">
        <v>66</v>
      </c>
      <c r="C45" s="76">
        <f>SUM(C41:C44)</f>
        <v>-227</v>
      </c>
      <c r="D45" s="89"/>
      <c r="E45" s="76">
        <f>SUM(E41:E44)</f>
        <v>-194</v>
      </c>
      <c r="F45" s="51"/>
      <c r="G45" s="58">
        <f>SUM(G41:G44)</f>
        <v>0</v>
      </c>
      <c r="H45" s="51">
        <f>C45/E45-1</f>
        <v>0.17010309278350522</v>
      </c>
      <c r="I45"/>
      <c r="J45"/>
      <c r="K45"/>
      <c r="L45"/>
      <c r="M45"/>
      <c r="N45"/>
      <c r="O45"/>
    </row>
    <row r="46" spans="1:15" ht="6.75" customHeight="1" x14ac:dyDescent="0.25">
      <c r="B46" s="17"/>
      <c r="C46" s="74"/>
      <c r="D46" s="56"/>
      <c r="E46" s="74"/>
      <c r="F46" s="49"/>
      <c r="G46" s="30"/>
      <c r="H46" s="49"/>
      <c r="I46"/>
      <c r="J46"/>
      <c r="K46"/>
      <c r="L46"/>
      <c r="M46"/>
      <c r="N46"/>
      <c r="O46"/>
    </row>
    <row r="47" spans="1:15" x14ac:dyDescent="0.25">
      <c r="A47" s="17" t="s">
        <v>67</v>
      </c>
      <c r="C47" s="90">
        <f>C38+C45</f>
        <v>-15093</v>
      </c>
      <c r="D47" s="91"/>
      <c r="E47" s="90">
        <f>E38+E45</f>
        <v>-29942</v>
      </c>
      <c r="F47" s="54"/>
      <c r="G47" s="60">
        <f>C47-E47</f>
        <v>14849</v>
      </c>
      <c r="H47" s="54">
        <f>C47/E47-1</f>
        <v>-0.4959254558813706</v>
      </c>
      <c r="I47"/>
      <c r="J47"/>
      <c r="K47"/>
      <c r="L47"/>
      <c r="M47"/>
      <c r="N47"/>
      <c r="O47"/>
    </row>
    <row r="48" spans="1:15" ht="6" customHeight="1" x14ac:dyDescent="0.25">
      <c r="A48" s="17"/>
      <c r="C48" s="82"/>
      <c r="D48" s="49"/>
      <c r="E48" s="29"/>
      <c r="F48" s="49"/>
      <c r="G48" s="30"/>
      <c r="H48" s="49"/>
      <c r="I48"/>
      <c r="J48"/>
      <c r="K48"/>
      <c r="L48"/>
      <c r="M48"/>
      <c r="N48"/>
      <c r="O48"/>
    </row>
    <row r="49" spans="1:15" ht="13.5" customHeight="1" x14ac:dyDescent="0.25">
      <c r="A49" s="17"/>
      <c r="B49" s="2" t="s">
        <v>68</v>
      </c>
      <c r="C49" s="23">
        <v>0</v>
      </c>
      <c r="D49" s="49"/>
      <c r="E49" s="74">
        <v>0</v>
      </c>
      <c r="F49" s="49"/>
      <c r="G49" s="30"/>
      <c r="H49" s="49"/>
      <c r="I49"/>
      <c r="J49"/>
      <c r="K49"/>
      <c r="L49"/>
      <c r="M49"/>
      <c r="N49"/>
      <c r="O49"/>
    </row>
    <row r="50" spans="1:15" ht="7.5" customHeight="1" x14ac:dyDescent="0.25">
      <c r="B50" s="17"/>
      <c r="C50" s="82"/>
      <c r="D50" s="49"/>
      <c r="E50" s="29"/>
      <c r="F50" s="49"/>
      <c r="G50" s="30"/>
      <c r="H50" s="49"/>
      <c r="I50"/>
      <c r="J50"/>
      <c r="K50"/>
      <c r="L50"/>
      <c r="M50"/>
      <c r="N50"/>
      <c r="O50"/>
    </row>
    <row r="51" spans="1:15" x14ac:dyDescent="0.25">
      <c r="A51" s="61" t="s">
        <v>69</v>
      </c>
      <c r="B51" s="62"/>
      <c r="C51" s="59">
        <f>SUM(C47:C49)</f>
        <v>-15093</v>
      </c>
      <c r="D51" s="51"/>
      <c r="E51" s="59">
        <f>SUM(E47:E49)</f>
        <v>-29942</v>
      </c>
      <c r="F51" s="51"/>
      <c r="G51" s="63">
        <f>C51-E51</f>
        <v>14849</v>
      </c>
      <c r="H51" s="51">
        <f>C51/E51-1</f>
        <v>-0.4959254558813706</v>
      </c>
      <c r="I51"/>
      <c r="J51"/>
      <c r="K51"/>
      <c r="L51"/>
      <c r="M51"/>
      <c r="N51"/>
      <c r="O51"/>
    </row>
    <row r="52" spans="1:15" ht="6" customHeight="1" x14ac:dyDescent="0.25">
      <c r="A52" s="64"/>
      <c r="B52" s="65"/>
      <c r="C52" s="92"/>
      <c r="D52" s="66"/>
      <c r="E52" s="92"/>
      <c r="F52" s="66"/>
      <c r="G52" s="67"/>
      <c r="H52" s="66"/>
      <c r="I52"/>
      <c r="J52"/>
      <c r="K52"/>
      <c r="L52"/>
      <c r="M52"/>
      <c r="N52"/>
      <c r="O52"/>
    </row>
    <row r="53" spans="1:15" x14ac:dyDescent="0.25">
      <c r="A53" s="17"/>
      <c r="B53" s="2" t="s">
        <v>70</v>
      </c>
      <c r="C53" s="23">
        <v>0</v>
      </c>
      <c r="D53" s="49"/>
      <c r="E53" s="23">
        <v>0</v>
      </c>
      <c r="F53" s="49"/>
      <c r="G53" s="23">
        <v>0</v>
      </c>
      <c r="H53" s="49"/>
      <c r="I53"/>
      <c r="J53"/>
      <c r="K53"/>
      <c r="L53"/>
      <c r="M53"/>
      <c r="N53"/>
      <c r="O53"/>
    </row>
    <row r="54" spans="1:15" ht="6" customHeight="1" x14ac:dyDescent="0.25">
      <c r="C54" s="82"/>
      <c r="D54" s="49"/>
      <c r="E54" s="73"/>
      <c r="F54" s="49"/>
      <c r="G54" s="30"/>
      <c r="H54" s="49"/>
      <c r="I54"/>
      <c r="J54"/>
      <c r="K54"/>
      <c r="L54"/>
      <c r="M54"/>
      <c r="N54"/>
      <c r="O54"/>
    </row>
    <row r="55" spans="1:15" ht="13.8" thickBot="1" x14ac:dyDescent="0.3">
      <c r="A55" s="17" t="s">
        <v>71</v>
      </c>
      <c r="C55" s="93">
        <f>SUM(C51:C54)</f>
        <v>-15093</v>
      </c>
      <c r="D55" s="68"/>
      <c r="E55" s="94">
        <f>SUM(E51:E54)</f>
        <v>-29942</v>
      </c>
      <c r="F55" s="68"/>
      <c r="G55" s="69">
        <f>C55-E55</f>
        <v>14849</v>
      </c>
      <c r="H55" s="68"/>
      <c r="I55"/>
      <c r="J55"/>
      <c r="K55"/>
      <c r="L55"/>
      <c r="M55"/>
      <c r="N55"/>
      <c r="O55"/>
    </row>
    <row r="56" spans="1:15" ht="8.25" customHeight="1" thickTop="1" x14ac:dyDescent="0.25">
      <c r="A56" s="17"/>
      <c r="C56" s="73"/>
      <c r="D56" s="49"/>
      <c r="E56" s="73"/>
      <c r="F56" s="49"/>
      <c r="G56" s="30"/>
      <c r="H56" s="49"/>
      <c r="I56"/>
      <c r="J56"/>
      <c r="K56"/>
      <c r="L56"/>
      <c r="M56"/>
      <c r="N56"/>
      <c r="O56"/>
    </row>
    <row r="57" spans="1:15" x14ac:dyDescent="0.25">
      <c r="A57" s="17" t="s">
        <v>72</v>
      </c>
      <c r="C57" s="29"/>
      <c r="D57" s="8"/>
      <c r="E57" s="29"/>
      <c r="F57" s="8"/>
      <c r="H57" s="8"/>
      <c r="I57"/>
      <c r="J57"/>
      <c r="K57"/>
      <c r="L57"/>
      <c r="M57"/>
      <c r="N57"/>
      <c r="O57"/>
    </row>
    <row r="58" spans="1:15" x14ac:dyDescent="0.25">
      <c r="B58" s="17" t="s">
        <v>73</v>
      </c>
      <c r="C58" s="95">
        <f>C51/C63</f>
        <v>-5.0109561752988046E-3</v>
      </c>
      <c r="D58" s="70"/>
      <c r="E58" s="95">
        <f>E51/E63</f>
        <v>-9.9409030544488717E-3</v>
      </c>
      <c r="F58" s="70"/>
      <c r="G58" s="71">
        <f>C58-E58</f>
        <v>4.9299468791500671E-3</v>
      </c>
      <c r="H58" s="70"/>
      <c r="I58"/>
      <c r="J58"/>
      <c r="K58"/>
      <c r="L58"/>
      <c r="M58"/>
      <c r="N58"/>
      <c r="O58"/>
    </row>
    <row r="59" spans="1:15" x14ac:dyDescent="0.25">
      <c r="B59" s="17" t="s">
        <v>74</v>
      </c>
      <c r="C59" s="95">
        <f>C51/C64</f>
        <v>-5.0109561752988046E-3</v>
      </c>
      <c r="D59" s="70"/>
      <c r="E59" s="95">
        <f>E51/E64</f>
        <v>-9.9409030544488717E-3</v>
      </c>
      <c r="F59" s="70"/>
      <c r="G59" s="71">
        <f>C59-E59</f>
        <v>4.9299468791500671E-3</v>
      </c>
      <c r="H59" s="70"/>
      <c r="I59"/>
      <c r="J59"/>
      <c r="K59"/>
      <c r="L59"/>
      <c r="M59"/>
      <c r="N59"/>
      <c r="O59"/>
    </row>
    <row r="60" spans="1:15" ht="6.75" customHeight="1" x14ac:dyDescent="0.25">
      <c r="B60" s="17"/>
      <c r="C60" s="96"/>
      <c r="D60" s="8"/>
      <c r="E60" s="96"/>
      <c r="F60" s="8"/>
      <c r="H60" s="8"/>
      <c r="I60"/>
      <c r="J60"/>
      <c r="K60"/>
      <c r="L60"/>
      <c r="M60"/>
      <c r="N60"/>
      <c r="O60"/>
    </row>
    <row r="61" spans="1:15" x14ac:dyDescent="0.25">
      <c r="A61" s="17" t="s">
        <v>75</v>
      </c>
      <c r="C61" s="29"/>
      <c r="D61" s="8"/>
      <c r="E61" s="29"/>
      <c r="F61" s="8"/>
      <c r="H61" s="8"/>
      <c r="I61"/>
      <c r="J61"/>
      <c r="K61"/>
      <c r="L61"/>
      <c r="M61"/>
      <c r="N61"/>
      <c r="O61"/>
    </row>
    <row r="62" spans="1:15" x14ac:dyDescent="0.25">
      <c r="A62" s="17" t="s">
        <v>76</v>
      </c>
      <c r="D62" s="8"/>
      <c r="E62" s="29"/>
      <c r="F62" s="8"/>
      <c r="H62" s="8"/>
      <c r="I62"/>
      <c r="J62"/>
      <c r="K62"/>
      <c r="L62"/>
      <c r="M62"/>
      <c r="N62"/>
      <c r="O62"/>
    </row>
    <row r="63" spans="1:15" x14ac:dyDescent="0.25">
      <c r="B63" s="17" t="s">
        <v>73</v>
      </c>
      <c r="C63" s="29">
        <v>3012000</v>
      </c>
      <c r="D63" s="8"/>
      <c r="E63" s="29">
        <v>3012000</v>
      </c>
      <c r="F63" s="8"/>
      <c r="H63" s="8"/>
      <c r="I63"/>
      <c r="J63"/>
      <c r="K63"/>
      <c r="L63"/>
      <c r="M63"/>
      <c r="N63"/>
      <c r="O63"/>
    </row>
    <row r="64" spans="1:15" x14ac:dyDescent="0.25">
      <c r="B64" s="17" t="s">
        <v>74</v>
      </c>
      <c r="C64" s="29">
        <v>3012000</v>
      </c>
      <c r="D64" s="9"/>
      <c r="E64" s="29">
        <v>3012000</v>
      </c>
      <c r="F64" s="9"/>
      <c r="H64" s="8"/>
      <c r="I64"/>
      <c r="J64"/>
      <c r="K64"/>
      <c r="L64"/>
      <c r="M64"/>
      <c r="N64"/>
      <c r="O64"/>
    </row>
    <row r="65" spans="2:15" x14ac:dyDescent="0.25">
      <c r="B65" s="17"/>
      <c r="C65" s="29"/>
      <c r="D65" s="9"/>
      <c r="E65" s="29"/>
      <c r="F65" s="9"/>
      <c r="H65" s="8"/>
      <c r="I65"/>
      <c r="J65"/>
      <c r="K65"/>
      <c r="L65"/>
      <c r="M65"/>
      <c r="N65"/>
      <c r="O65"/>
    </row>
    <row r="66" spans="2:15" x14ac:dyDescent="0.25">
      <c r="I66"/>
      <c r="J66"/>
      <c r="K66"/>
      <c r="L66"/>
      <c r="M66"/>
      <c r="N66"/>
      <c r="O66"/>
    </row>
    <row r="67" spans="2:15" x14ac:dyDescent="0.25">
      <c r="I67"/>
      <c r="J67"/>
      <c r="K67"/>
      <c r="L67"/>
      <c r="M67"/>
      <c r="N67"/>
      <c r="O67"/>
    </row>
    <row r="68" spans="2:15" x14ac:dyDescent="0.25">
      <c r="I68"/>
      <c r="J68"/>
      <c r="K68"/>
      <c r="L68"/>
      <c r="M68"/>
      <c r="N68"/>
      <c r="O68"/>
    </row>
    <row r="69" spans="2:15" x14ac:dyDescent="0.25">
      <c r="I69"/>
      <c r="J69"/>
      <c r="K69"/>
      <c r="L69"/>
      <c r="M69"/>
      <c r="N69"/>
      <c r="O69"/>
    </row>
    <row r="70" spans="2:15" x14ac:dyDescent="0.25">
      <c r="I70"/>
      <c r="J70"/>
      <c r="K70"/>
      <c r="L70"/>
      <c r="M70"/>
      <c r="N70"/>
      <c r="O70"/>
    </row>
    <row r="71" spans="2:15" x14ac:dyDescent="0.25">
      <c r="I71"/>
      <c r="J71"/>
      <c r="K71"/>
      <c r="L71"/>
      <c r="M71"/>
      <c r="N71"/>
      <c r="O71"/>
    </row>
    <row r="72" spans="2:15" x14ac:dyDescent="0.25">
      <c r="I72"/>
      <c r="J72"/>
      <c r="K72"/>
      <c r="L72"/>
      <c r="M72"/>
      <c r="N72"/>
      <c r="O72"/>
    </row>
    <row r="73" spans="2:15" x14ac:dyDescent="0.25">
      <c r="I73"/>
      <c r="J73"/>
      <c r="K73"/>
      <c r="L73"/>
      <c r="M73"/>
      <c r="N73"/>
      <c r="O73"/>
    </row>
    <row r="74" spans="2:15" x14ac:dyDescent="0.25">
      <c r="I74"/>
      <c r="J74"/>
      <c r="K74"/>
      <c r="L74"/>
      <c r="M74"/>
      <c r="N74"/>
      <c r="O74"/>
    </row>
  </sheetData>
  <phoneticPr fontId="0" type="noConversion"/>
  <printOptions horizontalCentered="1" gridLines="1"/>
  <pageMargins left="0.75" right="0.75" top="1" bottom="1" header="0.5" footer="0.5"/>
  <pageSetup scale="92" orientation="portrait" r:id="rId1"/>
  <headerFooter alignWithMargins="0">
    <oddHeader xml:space="preserve">&amp;C&amp;"Arial,Bold"&amp;9CONFIDENTIAL&amp;R&amp;"Arial,Bold"&amp;9
&amp;"Arial,Regular"&amp;10
</oddHeader>
    <oddFooter>&amp;L&amp;9Date Printed &amp;D &amp;T&amp;C&amp;9Page &amp;P of &amp;N&amp;R&amp;9&amp;F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4"/>
  <sheetViews>
    <sheetView topLeftCell="A30" workbookViewId="0">
      <selection activeCell="E44" sqref="E44"/>
    </sheetView>
  </sheetViews>
  <sheetFormatPr defaultColWidth="9.109375" defaultRowHeight="13.2" x14ac:dyDescent="0.25"/>
  <cols>
    <col min="1" max="1" width="2.6640625" style="2" customWidth="1"/>
    <col min="2" max="2" width="23.6640625" style="2" customWidth="1"/>
    <col min="3" max="3" width="11.33203125" style="2" customWidth="1"/>
    <col min="4" max="4" width="10.44140625" style="2" customWidth="1"/>
    <col min="5" max="5" width="11.33203125" style="2" customWidth="1"/>
    <col min="6" max="6" width="8.6640625" style="2" customWidth="1"/>
    <col min="7" max="7" width="10.6640625" style="2" customWidth="1"/>
    <col min="8" max="8" width="8.6640625" style="2" customWidth="1"/>
    <col min="9" max="9" width="2.6640625" style="2" customWidth="1"/>
    <col min="10" max="10" width="11.33203125" style="2" customWidth="1"/>
    <col min="11" max="11" width="8.6640625" style="2" customWidth="1"/>
    <col min="12" max="12" width="10.6640625" style="2" customWidth="1"/>
    <col min="13" max="13" width="8.6640625" style="2" customWidth="1"/>
    <col min="14" max="16384" width="9.109375" style="2"/>
  </cols>
  <sheetData>
    <row r="1" spans="1:47" ht="15.6" x14ac:dyDescent="0.3">
      <c r="A1" s="72" t="s">
        <v>77</v>
      </c>
      <c r="I1"/>
      <c r="J1"/>
      <c r="K1"/>
      <c r="L1"/>
      <c r="M1"/>
      <c r="N1"/>
      <c r="O1"/>
    </row>
    <row r="2" spans="1:47" ht="6" customHeight="1" x14ac:dyDescent="0.25">
      <c r="I2"/>
      <c r="J2"/>
      <c r="K2"/>
      <c r="L2"/>
      <c r="M2"/>
      <c r="N2"/>
      <c r="O2"/>
    </row>
    <row r="3" spans="1:47" ht="12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  <c r="I3"/>
      <c r="J3"/>
      <c r="K3"/>
      <c r="L3"/>
      <c r="M3"/>
      <c r="N3"/>
      <c r="O3"/>
    </row>
    <row r="4" spans="1:47" ht="5.25" customHeight="1" x14ac:dyDescent="0.25">
      <c r="A4" s="39"/>
      <c r="B4" s="3"/>
      <c r="C4" s="3"/>
      <c r="D4" s="3"/>
      <c r="E4" s="3"/>
      <c r="F4" s="3"/>
      <c r="G4" s="3"/>
      <c r="H4" s="3"/>
      <c r="I4"/>
      <c r="J4"/>
      <c r="K4"/>
      <c r="L4"/>
      <c r="M4"/>
      <c r="N4"/>
      <c r="O4"/>
    </row>
    <row r="5" spans="1:47" ht="12.75" customHeight="1" x14ac:dyDescent="0.25">
      <c r="A5" s="40" t="s">
        <v>46</v>
      </c>
      <c r="B5" s="3"/>
      <c r="C5" s="3"/>
      <c r="D5" s="3"/>
      <c r="E5" s="3"/>
      <c r="F5" s="3"/>
      <c r="G5" s="3"/>
      <c r="H5" s="3"/>
      <c r="I5"/>
      <c r="J5"/>
      <c r="K5"/>
      <c r="L5"/>
      <c r="M5"/>
      <c r="N5"/>
      <c r="O5"/>
    </row>
    <row r="6" spans="1:47" ht="6.75" customHeight="1" x14ac:dyDescent="0.25">
      <c r="A6" s="39"/>
      <c r="B6" s="3"/>
      <c r="C6" s="3"/>
      <c r="D6" s="3"/>
      <c r="E6" s="3"/>
      <c r="F6" s="3"/>
      <c r="G6" s="3"/>
      <c r="H6" s="3"/>
      <c r="I6"/>
      <c r="J6"/>
      <c r="K6"/>
      <c r="L6"/>
      <c r="M6"/>
      <c r="N6"/>
      <c r="O6"/>
    </row>
    <row r="7" spans="1:47" ht="12.75" customHeight="1" x14ac:dyDescent="0.25">
      <c r="A7" s="37" t="s">
        <v>80</v>
      </c>
      <c r="B7" s="41"/>
      <c r="C7" s="3"/>
      <c r="D7" s="3"/>
      <c r="E7" s="3"/>
      <c r="F7" s="3"/>
      <c r="G7" s="3"/>
      <c r="H7" s="3"/>
      <c r="I7"/>
      <c r="J7"/>
      <c r="K7"/>
      <c r="L7"/>
      <c r="M7"/>
      <c r="N7"/>
      <c r="O7"/>
    </row>
    <row r="8" spans="1:47" ht="6" customHeight="1" x14ac:dyDescent="0.25">
      <c r="A8" s="41"/>
      <c r="B8" s="41"/>
      <c r="C8" s="3"/>
      <c r="D8" s="3"/>
      <c r="E8" s="3"/>
      <c r="F8" s="3"/>
      <c r="G8" s="3"/>
      <c r="H8" s="3"/>
      <c r="I8"/>
      <c r="J8"/>
      <c r="K8"/>
      <c r="L8"/>
      <c r="M8"/>
      <c r="N8"/>
      <c r="O8"/>
    </row>
    <row r="9" spans="1:47" ht="13.8" x14ac:dyDescent="0.3">
      <c r="A9" s="42"/>
      <c r="B9" s="41"/>
      <c r="C9" s="43" t="s">
        <v>88</v>
      </c>
      <c r="D9" s="44"/>
      <c r="E9" s="45"/>
      <c r="F9" s="44"/>
      <c r="G9" s="45"/>
      <c r="H9" s="46"/>
      <c r="I9"/>
      <c r="J9"/>
      <c r="K9"/>
      <c r="L9"/>
      <c r="M9"/>
      <c r="N9"/>
      <c r="O9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</row>
    <row r="10" spans="1:47" x14ac:dyDescent="0.25">
      <c r="A10" s="10"/>
      <c r="B10" s="10"/>
      <c r="C10" s="12">
        <v>40939</v>
      </c>
      <c r="D10" s="48" t="s">
        <v>3</v>
      </c>
      <c r="E10" s="12">
        <v>40574</v>
      </c>
      <c r="F10" s="48" t="s">
        <v>3</v>
      </c>
      <c r="G10" s="10" t="s">
        <v>2</v>
      </c>
      <c r="H10" s="48" t="s">
        <v>3</v>
      </c>
      <c r="I10"/>
      <c r="J10"/>
      <c r="K10"/>
      <c r="L10"/>
      <c r="M10"/>
      <c r="N10"/>
      <c r="O10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</row>
    <row r="11" spans="1:47" x14ac:dyDescent="0.25">
      <c r="A11" s="17" t="s">
        <v>47</v>
      </c>
      <c r="D11" s="8"/>
      <c r="F11" s="8"/>
      <c r="H11" s="8"/>
      <c r="I11"/>
      <c r="J11"/>
      <c r="K11"/>
      <c r="L11"/>
      <c r="M11"/>
      <c r="N11"/>
      <c r="O11"/>
    </row>
    <row r="12" spans="1:47" x14ac:dyDescent="0.25">
      <c r="B12" s="17" t="s">
        <v>48</v>
      </c>
      <c r="C12" s="23">
        <v>0</v>
      </c>
      <c r="D12" s="49" t="e">
        <f>C12/C13</f>
        <v>#DIV/0!</v>
      </c>
      <c r="E12" s="23">
        <v>0</v>
      </c>
      <c r="F12" s="49" t="e">
        <f>E12/E13</f>
        <v>#DIV/0!</v>
      </c>
      <c r="G12" s="23">
        <f>C12-E12</f>
        <v>0</v>
      </c>
      <c r="H12" s="49" t="e">
        <f>C12/E12-1</f>
        <v>#DIV/0!</v>
      </c>
      <c r="I12"/>
      <c r="J12"/>
      <c r="K12"/>
      <c r="L12"/>
      <c r="M12"/>
      <c r="N12"/>
      <c r="O12"/>
    </row>
    <row r="13" spans="1:47" x14ac:dyDescent="0.25">
      <c r="B13" s="17" t="s">
        <v>49</v>
      </c>
      <c r="C13" s="50">
        <f>SUM(C12:C12)</f>
        <v>0</v>
      </c>
      <c r="D13" s="51" t="e">
        <f>C13/C13</f>
        <v>#DIV/0!</v>
      </c>
      <c r="E13" s="50">
        <f>SUM(E12:E12)</f>
        <v>0</v>
      </c>
      <c r="F13" s="51" t="e">
        <f>E13/E13</f>
        <v>#DIV/0!</v>
      </c>
      <c r="G13" s="50">
        <f>SUM(G12:G12)</f>
        <v>0</v>
      </c>
      <c r="H13" s="51" t="e">
        <f>C13/E13-1</f>
        <v>#DIV/0!</v>
      </c>
      <c r="I13"/>
      <c r="J13"/>
      <c r="K13"/>
      <c r="L13"/>
      <c r="M13"/>
      <c r="N13"/>
      <c r="O13"/>
    </row>
    <row r="14" spans="1:47" ht="7.5" customHeight="1" x14ac:dyDescent="0.25">
      <c r="B14" s="17"/>
      <c r="C14" s="74"/>
      <c r="D14" s="49"/>
      <c r="E14" s="74"/>
      <c r="F14" s="49"/>
      <c r="G14" s="22"/>
      <c r="H14" s="49"/>
      <c r="I14"/>
      <c r="J14"/>
      <c r="K14"/>
      <c r="L14"/>
      <c r="M14"/>
      <c r="N14"/>
      <c r="O14"/>
    </row>
    <row r="15" spans="1:47" x14ac:dyDescent="0.25">
      <c r="A15" s="2" t="s">
        <v>50</v>
      </c>
      <c r="B15" s="17"/>
      <c r="C15" s="74"/>
      <c r="D15" s="49"/>
      <c r="E15" s="74"/>
      <c r="F15" s="49"/>
      <c r="G15" s="22"/>
      <c r="H15" s="49"/>
      <c r="I15"/>
      <c r="J15"/>
      <c r="K15"/>
      <c r="L15"/>
      <c r="M15"/>
      <c r="N15"/>
      <c r="O15"/>
    </row>
    <row r="16" spans="1:47" x14ac:dyDescent="0.25">
      <c r="B16" s="17" t="s">
        <v>51</v>
      </c>
      <c r="C16" s="23">
        <v>0</v>
      </c>
      <c r="D16" s="49" t="e">
        <f>C16/C13</f>
        <v>#DIV/0!</v>
      </c>
      <c r="E16" s="23">
        <v>0</v>
      </c>
      <c r="F16" s="49" t="e">
        <f>E16/E13</f>
        <v>#DIV/0!</v>
      </c>
      <c r="G16" s="23">
        <f>C16-E16</f>
        <v>0</v>
      </c>
      <c r="H16" s="49" t="e">
        <f>C16/E16-1</f>
        <v>#DIV/0!</v>
      </c>
      <c r="I16"/>
      <c r="J16"/>
      <c r="K16"/>
      <c r="L16"/>
      <c r="M16"/>
      <c r="N16"/>
      <c r="O16"/>
    </row>
    <row r="17" spans="1:15" x14ac:dyDescent="0.25">
      <c r="B17" s="17" t="s">
        <v>52</v>
      </c>
      <c r="C17" s="50">
        <f>SUM(C16:C16)</f>
        <v>0</v>
      </c>
      <c r="D17" s="51" t="e">
        <f>C17/C13</f>
        <v>#DIV/0!</v>
      </c>
      <c r="E17" s="50">
        <f>SUM(E16:E16)</f>
        <v>0</v>
      </c>
      <c r="F17" s="51" t="e">
        <f>E17/E13</f>
        <v>#DIV/0!</v>
      </c>
      <c r="G17" s="50">
        <f>C17-E17</f>
        <v>0</v>
      </c>
      <c r="H17" s="51" t="e">
        <f>C17/E17-1</f>
        <v>#DIV/0!</v>
      </c>
      <c r="I17"/>
      <c r="J17"/>
      <c r="K17"/>
      <c r="L17"/>
      <c r="M17"/>
      <c r="N17"/>
      <c r="O17"/>
    </row>
    <row r="18" spans="1:15" ht="7.5" customHeight="1" x14ac:dyDescent="0.25">
      <c r="B18" s="17"/>
      <c r="C18" s="52"/>
      <c r="D18" s="49"/>
      <c r="E18" s="52"/>
      <c r="F18" s="49"/>
      <c r="G18" s="52"/>
      <c r="H18" s="49"/>
      <c r="I18"/>
      <c r="J18"/>
      <c r="K18"/>
      <c r="L18"/>
      <c r="M18"/>
      <c r="N18"/>
      <c r="O18"/>
    </row>
    <row r="19" spans="1:15" x14ac:dyDescent="0.25">
      <c r="B19" s="17" t="s">
        <v>53</v>
      </c>
      <c r="C19" s="53">
        <f>C13-C17</f>
        <v>0</v>
      </c>
      <c r="D19" s="54" t="e">
        <f>C19/C13</f>
        <v>#DIV/0!</v>
      </c>
      <c r="E19" s="53">
        <f>E13-E17</f>
        <v>0</v>
      </c>
      <c r="F19" s="54" t="e">
        <f>E19/E13</f>
        <v>#DIV/0!</v>
      </c>
      <c r="G19" s="53">
        <f>C19-E19</f>
        <v>0</v>
      </c>
      <c r="H19" s="54" t="e">
        <f>C19/E19-1</f>
        <v>#DIV/0!</v>
      </c>
      <c r="I19"/>
      <c r="J19"/>
      <c r="K19"/>
      <c r="L19"/>
      <c r="M19"/>
      <c r="N19"/>
      <c r="O19"/>
    </row>
    <row r="20" spans="1:15" ht="6.75" customHeight="1" x14ac:dyDescent="0.25">
      <c r="B20" s="17"/>
      <c r="C20" s="82"/>
      <c r="D20" s="49"/>
      <c r="E20" s="29"/>
      <c r="F20" s="49"/>
      <c r="G20" s="30"/>
      <c r="H20" s="49"/>
      <c r="I20"/>
      <c r="J20"/>
      <c r="K20"/>
      <c r="L20"/>
      <c r="M20"/>
      <c r="N20"/>
      <c r="O20"/>
    </row>
    <row r="21" spans="1:15" x14ac:dyDescent="0.25">
      <c r="A21" s="17" t="s">
        <v>54</v>
      </c>
      <c r="C21" s="82"/>
      <c r="D21" s="49"/>
      <c r="E21" s="29"/>
      <c r="F21" s="49"/>
      <c r="G21" s="30"/>
      <c r="H21" s="49"/>
      <c r="I21"/>
      <c r="J21"/>
      <c r="K21"/>
      <c r="L21"/>
      <c r="M21"/>
      <c r="N21"/>
      <c r="O21"/>
    </row>
    <row r="22" spans="1:15" x14ac:dyDescent="0.25">
      <c r="A22" s="17"/>
      <c r="B22" s="17" t="s">
        <v>81</v>
      </c>
      <c r="C22" s="82">
        <v>173</v>
      </c>
      <c r="D22" s="49"/>
      <c r="E22" s="29">
        <v>236</v>
      </c>
      <c r="F22" s="49"/>
      <c r="G22" s="55">
        <f t="shared" ref="G22:G27" si="0">C22-E22</f>
        <v>-63</v>
      </c>
      <c r="H22" s="49">
        <f t="shared" ref="H22:H27" si="1">G22/E22</f>
        <v>-0.26694915254237289</v>
      </c>
      <c r="I22"/>
      <c r="J22"/>
      <c r="K22"/>
      <c r="L22"/>
      <c r="M22"/>
      <c r="N22"/>
      <c r="O22"/>
    </row>
    <row r="23" spans="1:15" x14ac:dyDescent="0.25">
      <c r="A23" s="17"/>
      <c r="B23" s="17" t="s">
        <v>82</v>
      </c>
      <c r="C23" s="74">
        <v>0</v>
      </c>
      <c r="D23" s="49"/>
      <c r="E23" s="74">
        <v>0</v>
      </c>
      <c r="F23" s="56"/>
      <c r="G23" s="23">
        <f t="shared" si="0"/>
        <v>0</v>
      </c>
      <c r="H23" s="49" t="e">
        <f t="shared" si="1"/>
        <v>#DIV/0!</v>
      </c>
      <c r="I23"/>
      <c r="J23"/>
      <c r="K23"/>
      <c r="L23"/>
      <c r="M23"/>
      <c r="N23"/>
      <c r="O23"/>
    </row>
    <row r="24" spans="1:15" x14ac:dyDescent="0.25">
      <c r="A24" s="17"/>
      <c r="B24" s="17" t="s">
        <v>85</v>
      </c>
      <c r="C24" s="57">
        <f>SUM(C22:C23)</f>
        <v>173</v>
      </c>
      <c r="D24" s="49"/>
      <c r="E24" s="58">
        <f>SUM(E22:E23)</f>
        <v>236</v>
      </c>
      <c r="F24" s="49"/>
      <c r="G24" s="59">
        <f t="shared" si="0"/>
        <v>-63</v>
      </c>
      <c r="H24" s="49">
        <f t="shared" si="1"/>
        <v>-0.26694915254237289</v>
      </c>
      <c r="I24"/>
      <c r="J24"/>
      <c r="K24"/>
      <c r="L24"/>
      <c r="M24"/>
      <c r="N24"/>
      <c r="O24"/>
    </row>
    <row r="25" spans="1:15" x14ac:dyDescent="0.25">
      <c r="A25" s="17"/>
      <c r="B25" s="2" t="s">
        <v>59</v>
      </c>
      <c r="C25" s="83">
        <v>1975</v>
      </c>
      <c r="D25" s="49"/>
      <c r="E25" s="84">
        <v>2313</v>
      </c>
      <c r="F25" s="49"/>
      <c r="G25" s="55">
        <f t="shared" si="0"/>
        <v>-338</v>
      </c>
      <c r="H25" s="49">
        <f t="shared" si="1"/>
        <v>-0.14613056636402941</v>
      </c>
      <c r="I25"/>
      <c r="J25"/>
      <c r="K25"/>
      <c r="L25"/>
      <c r="M25"/>
      <c r="N25"/>
      <c r="O25"/>
    </row>
    <row r="26" spans="1:15" x14ac:dyDescent="0.25">
      <c r="A26" s="17"/>
      <c r="B26" s="17" t="s">
        <v>55</v>
      </c>
      <c r="C26" s="83">
        <v>0</v>
      </c>
      <c r="D26" s="49"/>
      <c r="E26" s="84">
        <v>0</v>
      </c>
      <c r="F26" s="49"/>
      <c r="G26" s="55">
        <f t="shared" si="0"/>
        <v>0</v>
      </c>
      <c r="H26" s="49" t="e">
        <f t="shared" si="1"/>
        <v>#DIV/0!</v>
      </c>
      <c r="I26"/>
      <c r="J26"/>
      <c r="K26"/>
      <c r="L26"/>
      <c r="M26"/>
      <c r="N26"/>
      <c r="O26"/>
    </row>
    <row r="27" spans="1:15" x14ac:dyDescent="0.25">
      <c r="A27" s="17"/>
      <c r="B27" s="2" t="s">
        <v>84</v>
      </c>
      <c r="C27" s="57">
        <f>SUM(C25:C26)</f>
        <v>1975</v>
      </c>
      <c r="D27" s="49"/>
      <c r="E27" s="57">
        <f>SUM(E25:E26)</f>
        <v>2313</v>
      </c>
      <c r="F27" s="49"/>
      <c r="G27" s="57">
        <f t="shared" si="0"/>
        <v>-338</v>
      </c>
      <c r="H27" s="49">
        <f t="shared" si="1"/>
        <v>-0.14613056636402941</v>
      </c>
      <c r="I27"/>
      <c r="J27"/>
      <c r="K27"/>
      <c r="L27"/>
      <c r="M27"/>
      <c r="N27"/>
      <c r="O27"/>
    </row>
    <row r="28" spans="1:15" x14ac:dyDescent="0.25">
      <c r="A28" s="17"/>
      <c r="B28" s="17"/>
      <c r="C28" s="82"/>
      <c r="D28" s="49"/>
      <c r="E28" s="29"/>
      <c r="F28" s="49"/>
      <c r="G28" s="55"/>
      <c r="H28" s="49"/>
      <c r="I28"/>
      <c r="J28"/>
      <c r="K28"/>
      <c r="L28"/>
      <c r="M28"/>
      <c r="N28"/>
      <c r="O28"/>
    </row>
    <row r="29" spans="1:15" x14ac:dyDescent="0.25">
      <c r="A29" s="17"/>
      <c r="B29" s="2" t="s">
        <v>83</v>
      </c>
      <c r="C29" s="74">
        <v>0</v>
      </c>
      <c r="D29" s="49"/>
      <c r="E29" s="74"/>
      <c r="F29" s="56"/>
      <c r="G29" s="23">
        <f t="shared" ref="G29:G35" si="2">C29-E29</f>
        <v>0</v>
      </c>
      <c r="H29" s="49" t="e">
        <f t="shared" ref="H29:H34" si="3">G29/E29</f>
        <v>#DIV/0!</v>
      </c>
      <c r="I29"/>
      <c r="J29"/>
      <c r="K29"/>
      <c r="L29"/>
      <c r="M29"/>
      <c r="N29"/>
      <c r="O29"/>
    </row>
    <row r="30" spans="1:15" x14ac:dyDescent="0.25">
      <c r="A30" s="17"/>
      <c r="B30" s="2" t="s">
        <v>57</v>
      </c>
      <c r="C30" s="74"/>
      <c r="D30" s="49"/>
      <c r="E30" s="74">
        <v>1800</v>
      </c>
      <c r="F30" s="56"/>
      <c r="G30" s="23">
        <f t="shared" si="2"/>
        <v>-1800</v>
      </c>
      <c r="H30" s="49">
        <f t="shared" si="3"/>
        <v>-1</v>
      </c>
      <c r="I30"/>
      <c r="J30"/>
      <c r="K30"/>
      <c r="L30"/>
      <c r="M30"/>
      <c r="N30"/>
      <c r="O30"/>
    </row>
    <row r="31" spans="1:15" x14ac:dyDescent="0.25">
      <c r="A31" s="17"/>
      <c r="B31" s="17" t="s">
        <v>55</v>
      </c>
      <c r="C31" s="74">
        <v>0</v>
      </c>
      <c r="D31" s="49"/>
      <c r="E31" s="74">
        <v>0</v>
      </c>
      <c r="F31" s="56"/>
      <c r="G31" s="23">
        <f t="shared" si="2"/>
        <v>0</v>
      </c>
      <c r="H31" s="49" t="e">
        <f t="shared" si="3"/>
        <v>#DIV/0!</v>
      </c>
      <c r="I31"/>
      <c r="J31"/>
      <c r="K31"/>
      <c r="L31"/>
      <c r="M31"/>
      <c r="N31"/>
      <c r="O31"/>
    </row>
    <row r="32" spans="1:15" x14ac:dyDescent="0.25">
      <c r="A32" s="17"/>
      <c r="B32" s="2" t="s">
        <v>58</v>
      </c>
      <c r="C32" s="74">
        <v>1500</v>
      </c>
      <c r="D32" s="49"/>
      <c r="E32" s="74">
        <v>7838</v>
      </c>
      <c r="F32" s="56"/>
      <c r="G32" s="23">
        <f t="shared" si="2"/>
        <v>-6338</v>
      </c>
      <c r="H32" s="49">
        <f t="shared" si="3"/>
        <v>-0.80862464914519006</v>
      </c>
      <c r="I32"/>
      <c r="J32"/>
      <c r="K32"/>
      <c r="L32"/>
      <c r="M32"/>
      <c r="N32"/>
      <c r="O32"/>
    </row>
    <row r="33" spans="1:15" x14ac:dyDescent="0.25">
      <c r="A33" s="17"/>
      <c r="B33" s="17" t="s">
        <v>56</v>
      </c>
      <c r="C33" s="74">
        <v>360</v>
      </c>
      <c r="D33" s="49"/>
      <c r="E33" s="74">
        <v>1258</v>
      </c>
      <c r="F33" s="56"/>
      <c r="G33" s="23">
        <f t="shared" si="2"/>
        <v>-898</v>
      </c>
      <c r="H33" s="49">
        <f t="shared" si="3"/>
        <v>-0.71383147853736084</v>
      </c>
      <c r="I33"/>
      <c r="J33"/>
      <c r="K33"/>
      <c r="L33"/>
      <c r="M33"/>
      <c r="N33"/>
      <c r="O33"/>
    </row>
    <row r="34" spans="1:15" x14ac:dyDescent="0.25">
      <c r="A34" s="17"/>
      <c r="B34" s="2" t="s">
        <v>60</v>
      </c>
      <c r="C34" s="74">
        <v>0</v>
      </c>
      <c r="D34" s="49"/>
      <c r="E34" s="74">
        <v>0</v>
      </c>
      <c r="F34" s="56"/>
      <c r="G34" s="23">
        <f t="shared" si="2"/>
        <v>0</v>
      </c>
      <c r="H34" s="49" t="e">
        <f t="shared" si="3"/>
        <v>#DIV/0!</v>
      </c>
      <c r="I34"/>
      <c r="J34"/>
      <c r="K34"/>
      <c r="L34"/>
      <c r="M34"/>
      <c r="N34"/>
      <c r="O34"/>
    </row>
    <row r="35" spans="1:15" x14ac:dyDescent="0.25">
      <c r="B35" s="17"/>
      <c r="C35" s="23">
        <v>0</v>
      </c>
      <c r="D35" s="56"/>
      <c r="E35" s="23">
        <v>0</v>
      </c>
      <c r="F35" s="56"/>
      <c r="G35" s="22">
        <f t="shared" si="2"/>
        <v>0</v>
      </c>
      <c r="H35" s="49" t="e">
        <f>C35/E35-1</f>
        <v>#DIV/0!</v>
      </c>
      <c r="I35"/>
      <c r="J35"/>
      <c r="K35"/>
      <c r="L35"/>
      <c r="M35"/>
      <c r="N35"/>
      <c r="O35"/>
    </row>
    <row r="36" spans="1:15" x14ac:dyDescent="0.25">
      <c r="B36" s="17" t="s">
        <v>61</v>
      </c>
      <c r="C36" s="59">
        <f>C24+C27+C29+C30+C31+C32+C33+C34</f>
        <v>4008</v>
      </c>
      <c r="D36" s="51"/>
      <c r="E36" s="59">
        <f>E24+E27+E29+E30+E31+E32+E33+E34</f>
        <v>13445</v>
      </c>
      <c r="F36" s="51"/>
      <c r="G36" s="59">
        <f>G24+G27+G29+G30+G31+G32+G33+G34</f>
        <v>-9437</v>
      </c>
      <c r="H36" s="49">
        <f>C36/E36-1</f>
        <v>-0.70189661584232055</v>
      </c>
      <c r="I36"/>
      <c r="J36"/>
      <c r="K36"/>
      <c r="L36"/>
      <c r="M36"/>
      <c r="N36"/>
      <c r="O36"/>
    </row>
    <row r="37" spans="1:15" ht="6.75" customHeight="1" x14ac:dyDescent="0.25">
      <c r="B37" s="17"/>
      <c r="C37" s="85"/>
      <c r="D37" s="49"/>
      <c r="E37" s="86"/>
      <c r="F37" s="49"/>
      <c r="G37" s="30"/>
      <c r="H37" s="49"/>
      <c r="I37"/>
      <c r="J37"/>
      <c r="K37"/>
      <c r="L37"/>
      <c r="M37"/>
      <c r="N37"/>
      <c r="O37"/>
    </row>
    <row r="38" spans="1:15" x14ac:dyDescent="0.25">
      <c r="A38" s="17" t="s">
        <v>62</v>
      </c>
      <c r="C38" s="87">
        <f>C19-C36</f>
        <v>-4008</v>
      </c>
      <c r="D38" s="54"/>
      <c r="E38" s="88">
        <f>E19-E36</f>
        <v>-13445</v>
      </c>
      <c r="F38" s="54"/>
      <c r="G38" s="60">
        <f>C38-E38</f>
        <v>9437</v>
      </c>
      <c r="H38" s="49">
        <f>C38/E38-1</f>
        <v>-0.70189661584232055</v>
      </c>
      <c r="I38"/>
      <c r="J38"/>
      <c r="K38"/>
      <c r="L38"/>
      <c r="M38"/>
      <c r="N38"/>
      <c r="O38"/>
    </row>
    <row r="39" spans="1:15" ht="6.75" customHeight="1" x14ac:dyDescent="0.25">
      <c r="A39" s="17"/>
      <c r="C39" s="82"/>
      <c r="D39" s="49"/>
      <c r="E39" s="29"/>
      <c r="F39" s="49"/>
      <c r="G39" s="30"/>
      <c r="H39" s="49"/>
      <c r="I39"/>
      <c r="J39"/>
      <c r="K39"/>
      <c r="L39"/>
      <c r="M39"/>
      <c r="N39"/>
      <c r="O39"/>
    </row>
    <row r="40" spans="1:15" x14ac:dyDescent="0.25">
      <c r="A40" s="17" t="s">
        <v>63</v>
      </c>
      <c r="C40" s="82"/>
      <c r="D40" s="49"/>
      <c r="E40" s="29"/>
      <c r="F40" s="49"/>
      <c r="G40" s="30"/>
      <c r="H40" s="49"/>
      <c r="I40"/>
      <c r="J40"/>
      <c r="K40"/>
      <c r="L40"/>
      <c r="M40"/>
      <c r="N40"/>
      <c r="O40"/>
    </row>
    <row r="41" spans="1:15" x14ac:dyDescent="0.25">
      <c r="A41" s="17"/>
      <c r="B41" s="17" t="s">
        <v>64</v>
      </c>
      <c r="C41" s="74">
        <v>0</v>
      </c>
      <c r="D41" s="56"/>
      <c r="E41" s="74">
        <v>0</v>
      </c>
      <c r="F41" s="49"/>
      <c r="G41" s="22">
        <f>C41-E41</f>
        <v>0</v>
      </c>
      <c r="H41" s="49" t="e">
        <f>C41/E41-1</f>
        <v>#DIV/0!</v>
      </c>
      <c r="I41"/>
      <c r="J41"/>
      <c r="K41"/>
      <c r="L41"/>
      <c r="M41"/>
      <c r="N41"/>
      <c r="O41"/>
    </row>
    <row r="42" spans="1:15" x14ac:dyDescent="0.25">
      <c r="A42" s="17"/>
      <c r="B42" s="17" t="s">
        <v>86</v>
      </c>
      <c r="C42" s="74">
        <v>7.0000000000000007E-2</v>
      </c>
      <c r="D42" s="56"/>
      <c r="E42" s="74">
        <v>0.03</v>
      </c>
      <c r="F42" s="49"/>
      <c r="G42" s="30">
        <f>C42-E42</f>
        <v>4.0000000000000008E-2</v>
      </c>
      <c r="H42" s="49">
        <f>C42/E42-1</f>
        <v>1.3333333333333335</v>
      </c>
      <c r="I42"/>
      <c r="J42"/>
      <c r="K42"/>
      <c r="L42"/>
      <c r="M42"/>
      <c r="N42"/>
      <c r="O42"/>
    </row>
    <row r="43" spans="1:15" x14ac:dyDescent="0.25">
      <c r="A43" s="17"/>
      <c r="B43" s="17" t="s">
        <v>89</v>
      </c>
      <c r="C43" s="74"/>
      <c r="D43" s="56"/>
      <c r="E43" s="74">
        <v>-159</v>
      </c>
      <c r="F43" s="49"/>
      <c r="G43" s="30"/>
      <c r="H43" s="49"/>
      <c r="I43"/>
      <c r="J43"/>
      <c r="K43"/>
      <c r="L43"/>
      <c r="M43"/>
      <c r="N43"/>
      <c r="O43"/>
    </row>
    <row r="44" spans="1:15" x14ac:dyDescent="0.25">
      <c r="A44" s="17"/>
      <c r="B44" s="2" t="s">
        <v>65</v>
      </c>
      <c r="C44" s="74">
        <v>0</v>
      </c>
      <c r="D44" s="56"/>
      <c r="E44" s="74">
        <v>0</v>
      </c>
      <c r="F44" s="49"/>
      <c r="G44" s="30">
        <f>C44-E44</f>
        <v>0</v>
      </c>
      <c r="H44" s="49" t="e">
        <f>C44/E44-1</f>
        <v>#DIV/0!</v>
      </c>
      <c r="I44"/>
      <c r="J44"/>
      <c r="K44"/>
      <c r="L44"/>
      <c r="M44"/>
      <c r="N44"/>
      <c r="O44"/>
    </row>
    <row r="45" spans="1:15" x14ac:dyDescent="0.25">
      <c r="B45" s="17" t="s">
        <v>66</v>
      </c>
      <c r="C45" s="76">
        <f>SUM(C41:C44)</f>
        <v>7.0000000000000007E-2</v>
      </c>
      <c r="D45" s="89"/>
      <c r="E45" s="76">
        <f>SUM(E41:E44)</f>
        <v>-158.97</v>
      </c>
      <c r="F45" s="51"/>
      <c r="G45" s="58">
        <f>SUM(G41:G44)</f>
        <v>4.0000000000000008E-2</v>
      </c>
      <c r="H45" s="51">
        <f>C45/E45-1</f>
        <v>-1.0004403346543373</v>
      </c>
      <c r="I45"/>
      <c r="J45"/>
      <c r="K45"/>
      <c r="L45"/>
      <c r="M45"/>
      <c r="N45"/>
      <c r="O45"/>
    </row>
    <row r="46" spans="1:15" ht="6.75" customHeight="1" x14ac:dyDescent="0.25">
      <c r="B46" s="17"/>
      <c r="C46" s="74"/>
      <c r="D46" s="56"/>
      <c r="E46" s="74"/>
      <c r="F46" s="49"/>
      <c r="G46" s="30"/>
      <c r="H46" s="49"/>
      <c r="I46"/>
      <c r="J46"/>
      <c r="K46"/>
      <c r="L46"/>
      <c r="M46"/>
      <c r="N46"/>
      <c r="O46"/>
    </row>
    <row r="47" spans="1:15" x14ac:dyDescent="0.25">
      <c r="A47" s="17" t="s">
        <v>67</v>
      </c>
      <c r="C47" s="90">
        <f>C38+C45</f>
        <v>-4007.93</v>
      </c>
      <c r="D47" s="91"/>
      <c r="E47" s="90">
        <f>E38+E45</f>
        <v>-13603.97</v>
      </c>
      <c r="F47" s="54"/>
      <c r="G47" s="60">
        <f>C47-E47</f>
        <v>9596.0399999999991</v>
      </c>
      <c r="H47" s="54">
        <f>C47/E47-1</f>
        <v>-0.70538526621273057</v>
      </c>
      <c r="I47"/>
      <c r="J47"/>
      <c r="K47"/>
      <c r="L47"/>
      <c r="M47"/>
      <c r="N47"/>
      <c r="O47"/>
    </row>
    <row r="48" spans="1:15" ht="6" customHeight="1" x14ac:dyDescent="0.25">
      <c r="A48" s="17"/>
      <c r="C48" s="82"/>
      <c r="D48" s="49"/>
      <c r="E48" s="29"/>
      <c r="F48" s="49"/>
      <c r="G48" s="30"/>
      <c r="H48" s="49"/>
      <c r="I48"/>
      <c r="J48"/>
      <c r="K48"/>
      <c r="L48"/>
      <c r="M48"/>
      <c r="N48"/>
      <c r="O48"/>
    </row>
    <row r="49" spans="1:15" ht="13.5" customHeight="1" x14ac:dyDescent="0.25">
      <c r="A49" s="17"/>
      <c r="B49" s="2" t="s">
        <v>68</v>
      </c>
      <c r="C49" s="23">
        <v>0</v>
      </c>
      <c r="D49" s="49"/>
      <c r="E49" s="74">
        <v>0</v>
      </c>
      <c r="F49" s="49"/>
      <c r="G49" s="30"/>
      <c r="H49" s="49"/>
      <c r="I49"/>
      <c r="J49"/>
      <c r="K49"/>
      <c r="L49"/>
      <c r="M49"/>
      <c r="N49"/>
      <c r="O49"/>
    </row>
    <row r="50" spans="1:15" ht="7.5" customHeight="1" x14ac:dyDescent="0.25">
      <c r="B50" s="17"/>
      <c r="C50" s="82"/>
      <c r="D50" s="49"/>
      <c r="E50" s="29"/>
      <c r="F50" s="49"/>
      <c r="G50" s="30"/>
      <c r="H50" s="49"/>
      <c r="I50"/>
      <c r="J50"/>
      <c r="K50"/>
      <c r="L50"/>
      <c r="M50"/>
      <c r="N50"/>
      <c r="O50"/>
    </row>
    <row r="51" spans="1:15" x14ac:dyDescent="0.25">
      <c r="A51" s="61" t="s">
        <v>69</v>
      </c>
      <c r="B51" s="62"/>
      <c r="C51" s="59">
        <f>SUM(C47:C49)</f>
        <v>-4007.93</v>
      </c>
      <c r="D51" s="51"/>
      <c r="E51" s="59">
        <f>SUM(E47:E49)</f>
        <v>-13603.97</v>
      </c>
      <c r="F51" s="51"/>
      <c r="G51" s="63">
        <f>C51-E51</f>
        <v>9596.0399999999991</v>
      </c>
      <c r="H51" s="51">
        <f>C51/E51-1</f>
        <v>-0.70538526621273057</v>
      </c>
      <c r="I51"/>
      <c r="J51"/>
      <c r="K51"/>
      <c r="L51"/>
      <c r="M51"/>
      <c r="N51"/>
      <c r="O51"/>
    </row>
    <row r="52" spans="1:15" ht="6" customHeight="1" x14ac:dyDescent="0.25">
      <c r="A52" s="64"/>
      <c r="B52" s="65"/>
      <c r="C52" s="92"/>
      <c r="D52" s="66"/>
      <c r="E52" s="92"/>
      <c r="F52" s="66"/>
      <c r="G52" s="67"/>
      <c r="H52" s="66"/>
      <c r="I52"/>
      <c r="J52"/>
      <c r="K52"/>
      <c r="L52"/>
      <c r="M52"/>
      <c r="N52"/>
      <c r="O52"/>
    </row>
    <row r="53" spans="1:15" x14ac:dyDescent="0.25">
      <c r="A53" s="17"/>
      <c r="B53" s="2" t="s">
        <v>70</v>
      </c>
      <c r="C53" s="23">
        <v>0</v>
      </c>
      <c r="D53" s="49"/>
      <c r="E53" s="23">
        <v>0</v>
      </c>
      <c r="F53" s="49"/>
      <c r="G53" s="23">
        <v>0</v>
      </c>
      <c r="H53" s="49"/>
      <c r="I53"/>
      <c r="J53"/>
      <c r="K53"/>
      <c r="L53"/>
      <c r="M53"/>
      <c r="N53"/>
      <c r="O53"/>
    </row>
    <row r="54" spans="1:15" ht="6" customHeight="1" x14ac:dyDescent="0.25">
      <c r="C54" s="82"/>
      <c r="D54" s="49"/>
      <c r="E54" s="73"/>
      <c r="F54" s="49"/>
      <c r="G54" s="30"/>
      <c r="H54" s="49"/>
      <c r="I54"/>
      <c r="J54"/>
      <c r="K54"/>
      <c r="L54"/>
      <c r="M54"/>
      <c r="N54"/>
      <c r="O54"/>
    </row>
    <row r="55" spans="1:15" ht="13.8" thickBot="1" x14ac:dyDescent="0.3">
      <c r="A55" s="17" t="s">
        <v>71</v>
      </c>
      <c r="C55" s="93">
        <f>SUM(C51:C54)</f>
        <v>-4007.93</v>
      </c>
      <c r="D55" s="68"/>
      <c r="E55" s="94">
        <f>SUM(E51:E54)</f>
        <v>-13603.97</v>
      </c>
      <c r="F55" s="68"/>
      <c r="G55" s="69">
        <f>C55-E55</f>
        <v>9596.0399999999991</v>
      </c>
      <c r="H55" s="68"/>
      <c r="I55"/>
      <c r="J55"/>
      <c r="K55"/>
      <c r="L55"/>
      <c r="M55"/>
      <c r="N55"/>
      <c r="O55"/>
    </row>
    <row r="56" spans="1:15" ht="8.25" customHeight="1" thickTop="1" x14ac:dyDescent="0.25">
      <c r="A56" s="17"/>
      <c r="C56" s="73"/>
      <c r="D56" s="49"/>
      <c r="E56" s="73"/>
      <c r="F56" s="49"/>
      <c r="G56" s="30"/>
      <c r="H56" s="49"/>
      <c r="I56"/>
      <c r="J56"/>
      <c r="K56"/>
      <c r="L56"/>
      <c r="M56"/>
      <c r="N56"/>
      <c r="O56"/>
    </row>
    <row r="57" spans="1:15" x14ac:dyDescent="0.25">
      <c r="A57" s="17" t="s">
        <v>72</v>
      </c>
      <c r="C57" s="29"/>
      <c r="D57" s="8"/>
      <c r="E57" s="29"/>
      <c r="F57" s="8"/>
      <c r="H57" s="8"/>
      <c r="I57"/>
      <c r="J57"/>
      <c r="K57"/>
      <c r="L57"/>
      <c r="M57"/>
      <c r="N57"/>
      <c r="O57"/>
    </row>
    <row r="58" spans="1:15" x14ac:dyDescent="0.25">
      <c r="B58" s="17" t="s">
        <v>73</v>
      </c>
      <c r="C58" s="95">
        <f>C51/C63</f>
        <v>-1.3306540504648074E-3</v>
      </c>
      <c r="D58" s="70"/>
      <c r="E58" s="95">
        <f>E51/E63</f>
        <v>-4.5165903054448873E-3</v>
      </c>
      <c r="F58" s="70"/>
      <c r="G58" s="71">
        <f>C58-E58</f>
        <v>3.1859362549800799E-3</v>
      </c>
      <c r="H58" s="70"/>
      <c r="I58"/>
      <c r="J58"/>
      <c r="K58"/>
      <c r="L58"/>
      <c r="M58"/>
      <c r="N58"/>
      <c r="O58"/>
    </row>
    <row r="59" spans="1:15" x14ac:dyDescent="0.25">
      <c r="B59" s="17" t="s">
        <v>74</v>
      </c>
      <c r="C59" s="95">
        <f>C51/C64</f>
        <v>-1.3306540504648074E-3</v>
      </c>
      <c r="D59" s="70"/>
      <c r="E59" s="95">
        <f>E51/E64</f>
        <v>-4.5165903054448873E-3</v>
      </c>
      <c r="F59" s="70"/>
      <c r="G59" s="71">
        <f>C59-E59</f>
        <v>3.1859362549800799E-3</v>
      </c>
      <c r="H59" s="70"/>
      <c r="I59"/>
      <c r="J59"/>
      <c r="K59"/>
      <c r="L59"/>
      <c r="M59"/>
      <c r="N59"/>
      <c r="O59"/>
    </row>
    <row r="60" spans="1:15" ht="6.75" customHeight="1" x14ac:dyDescent="0.25">
      <c r="B60" s="17"/>
      <c r="C60" s="96"/>
      <c r="D60" s="8"/>
      <c r="E60" s="96"/>
      <c r="F60" s="8"/>
      <c r="H60" s="8"/>
      <c r="I60"/>
      <c r="J60"/>
      <c r="K60"/>
      <c r="L60"/>
      <c r="M60"/>
      <c r="N60"/>
      <c r="O60"/>
    </row>
    <row r="61" spans="1:15" x14ac:dyDescent="0.25">
      <c r="A61" s="17" t="s">
        <v>75</v>
      </c>
      <c r="C61" s="29"/>
      <c r="D61" s="8"/>
      <c r="E61" s="29"/>
      <c r="F61" s="8"/>
      <c r="H61" s="8"/>
      <c r="I61"/>
      <c r="J61"/>
      <c r="K61"/>
      <c r="L61"/>
      <c r="M61"/>
      <c r="N61"/>
      <c r="O61"/>
    </row>
    <row r="62" spans="1:15" x14ac:dyDescent="0.25">
      <c r="A62" s="17" t="s">
        <v>76</v>
      </c>
      <c r="D62" s="8"/>
      <c r="E62" s="29"/>
      <c r="F62" s="8"/>
      <c r="H62" s="8"/>
      <c r="I62"/>
      <c r="J62"/>
      <c r="K62"/>
      <c r="L62"/>
      <c r="M62"/>
      <c r="N62"/>
      <c r="O62"/>
    </row>
    <row r="63" spans="1:15" x14ac:dyDescent="0.25">
      <c r="B63" s="17" t="s">
        <v>73</v>
      </c>
      <c r="C63" s="29">
        <v>3012000</v>
      </c>
      <c r="D63" s="8"/>
      <c r="E63" s="29">
        <v>3012000</v>
      </c>
      <c r="F63" s="8"/>
      <c r="H63" s="8"/>
      <c r="I63"/>
      <c r="J63"/>
      <c r="K63"/>
      <c r="L63"/>
      <c r="M63"/>
      <c r="N63"/>
      <c r="O63"/>
    </row>
    <row r="64" spans="1:15" x14ac:dyDescent="0.25">
      <c r="B64" s="17" t="s">
        <v>74</v>
      </c>
      <c r="C64" s="29">
        <v>3012000</v>
      </c>
      <c r="D64" s="9"/>
      <c r="E64" s="29">
        <v>3012000</v>
      </c>
      <c r="F64" s="9"/>
      <c r="H64" s="8"/>
      <c r="I64"/>
      <c r="J64"/>
      <c r="K64"/>
      <c r="L64"/>
      <c r="M64"/>
      <c r="N64"/>
      <c r="O64"/>
    </row>
    <row r="65" spans="2:15" x14ac:dyDescent="0.25">
      <c r="B65" s="17"/>
      <c r="C65" s="29"/>
      <c r="D65" s="9"/>
      <c r="E65" s="29"/>
      <c r="F65" s="9"/>
      <c r="H65" s="8"/>
      <c r="I65"/>
      <c r="J65"/>
      <c r="K65"/>
      <c r="L65"/>
      <c r="M65"/>
      <c r="N65"/>
      <c r="O65"/>
    </row>
    <row r="66" spans="2:15" x14ac:dyDescent="0.25">
      <c r="I66"/>
      <c r="J66"/>
      <c r="K66"/>
      <c r="L66"/>
      <c r="M66"/>
      <c r="N66"/>
      <c r="O66"/>
    </row>
    <row r="67" spans="2:15" x14ac:dyDescent="0.25">
      <c r="I67"/>
      <c r="J67"/>
      <c r="K67"/>
      <c r="L67"/>
      <c r="M67"/>
      <c r="N67"/>
      <c r="O67"/>
    </row>
    <row r="68" spans="2:15" x14ac:dyDescent="0.25">
      <c r="I68"/>
      <c r="J68"/>
      <c r="K68"/>
      <c r="L68"/>
      <c r="M68"/>
      <c r="N68"/>
      <c r="O68"/>
    </row>
    <row r="69" spans="2:15" x14ac:dyDescent="0.25">
      <c r="I69"/>
      <c r="J69"/>
      <c r="K69"/>
      <c r="L69"/>
      <c r="M69"/>
      <c r="N69"/>
      <c r="O69"/>
    </row>
    <row r="70" spans="2:15" x14ac:dyDescent="0.25">
      <c r="I70"/>
      <c r="J70"/>
      <c r="K70"/>
      <c r="L70"/>
      <c r="M70"/>
      <c r="N70"/>
      <c r="O70"/>
    </row>
    <row r="71" spans="2:15" x14ac:dyDescent="0.25">
      <c r="I71"/>
      <c r="J71"/>
      <c r="K71"/>
      <c r="L71"/>
      <c r="M71"/>
      <c r="N71"/>
      <c r="O71"/>
    </row>
    <row r="72" spans="2:15" x14ac:dyDescent="0.25">
      <c r="I72"/>
      <c r="J72"/>
      <c r="K72"/>
      <c r="L72"/>
      <c r="M72"/>
      <c r="N72"/>
      <c r="O72"/>
    </row>
    <row r="73" spans="2:15" x14ac:dyDescent="0.25">
      <c r="I73"/>
      <c r="J73"/>
      <c r="K73"/>
      <c r="L73"/>
      <c r="M73"/>
      <c r="N73"/>
      <c r="O73"/>
    </row>
    <row r="74" spans="2:15" x14ac:dyDescent="0.25">
      <c r="I74"/>
      <c r="J74"/>
      <c r="K74"/>
      <c r="L74"/>
      <c r="M74"/>
      <c r="N74"/>
      <c r="O74"/>
    </row>
  </sheetData>
  <printOptions horizontalCentered="1" gridLines="1"/>
  <pageMargins left="0.75" right="0.75" top="1" bottom="1" header="0.5" footer="0.5"/>
  <pageSetup scale="92" orientation="portrait" r:id="rId1"/>
  <headerFooter alignWithMargins="0">
    <oddHeader xml:space="preserve">&amp;C&amp;"Arial,Bold"&amp;9CONFIDENTIAL&amp;R&amp;"Arial,Bold"&amp;9
&amp;"Arial,Regular"&amp;10
</oddHeader>
    <oddFooter>&amp;L&amp;9Date Printed &amp;D &amp;T&amp;C&amp;9Page &amp;P of &amp;N&amp;R&amp;9&amp;F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Balance Sheet </vt:lpstr>
      <vt:lpstr>P&amp;L YTD</vt:lpstr>
      <vt:lpstr>P&amp;L QTR</vt:lpstr>
      <vt:lpstr>'Balance Sheet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Monty Jennings</dc:creator>
  <cp:lastModifiedBy>Ken Glass</cp:lastModifiedBy>
  <cp:lastPrinted>2012-04-03T19:52:09Z</cp:lastPrinted>
  <dcterms:created xsi:type="dcterms:W3CDTF">2009-09-21T21:56:00Z</dcterms:created>
  <dcterms:modified xsi:type="dcterms:W3CDTF">2012-06-07T18:25:55Z</dcterms:modified>
</cp:coreProperties>
</file>